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4940" windowHeight="9090"/>
  </bookViews>
  <sheets>
    <sheet name="Бюджет" sheetId="1" r:id="rId1"/>
  </sheets>
  <definedNames>
    <definedName name="LAST_CELL" localSheetId="0">Бюджет!#REF!</definedName>
    <definedName name="_xlnm.Print_Area" localSheetId="0">Бюджет!$A$1:$L$155</definedName>
  </definedNames>
  <calcPr calcId="125725"/>
</workbook>
</file>

<file path=xl/calcChain.xml><?xml version="1.0" encoding="utf-8"?>
<calcChain xmlns="http://schemas.openxmlformats.org/spreadsheetml/2006/main">
  <c r="S35" i="1"/>
  <c r="S34"/>
  <c r="J50" l="1"/>
  <c r="J49" s="1"/>
  <c r="I50"/>
  <c r="I49" s="1"/>
  <c r="J27"/>
  <c r="J26" s="1"/>
  <c r="I27"/>
  <c r="I26" s="1"/>
  <c r="K50" l="1"/>
  <c r="K27"/>
  <c r="P19"/>
  <c r="P21"/>
  <c r="P23"/>
  <c r="P28"/>
  <c r="P33"/>
  <c r="P35"/>
  <c r="P37"/>
  <c r="P40"/>
  <c r="P42"/>
  <c r="P43"/>
  <c r="P44"/>
  <c r="P45"/>
  <c r="P46"/>
  <c r="P48"/>
  <c r="P51"/>
  <c r="P54"/>
  <c r="P57"/>
  <c r="P59"/>
  <c r="P62"/>
  <c r="P64"/>
  <c r="P66"/>
  <c r="P69"/>
  <c r="P71"/>
  <c r="P73"/>
  <c r="P78"/>
  <c r="P83"/>
  <c r="P88"/>
  <c r="P89"/>
  <c r="P92"/>
  <c r="P94"/>
  <c r="P100"/>
  <c r="P105"/>
  <c r="P106"/>
  <c r="P107"/>
  <c r="P110"/>
  <c r="P116"/>
  <c r="P122"/>
  <c r="P127"/>
  <c r="P128"/>
  <c r="P129"/>
  <c r="P130"/>
  <c r="P131"/>
  <c r="P134"/>
  <c r="P137"/>
  <c r="P139"/>
  <c r="P141"/>
  <c r="P142"/>
  <c r="P143"/>
  <c r="P149"/>
  <c r="P154"/>
  <c r="P155"/>
  <c r="O19"/>
  <c r="O21"/>
  <c r="O23"/>
  <c r="O28"/>
  <c r="O33"/>
  <c r="O35"/>
  <c r="O37"/>
  <c r="O40"/>
  <c r="O42"/>
  <c r="O43"/>
  <c r="O44"/>
  <c r="O45"/>
  <c r="O46"/>
  <c r="O48"/>
  <c r="O51"/>
  <c r="O54"/>
  <c r="O57"/>
  <c r="O59"/>
  <c r="O62"/>
  <c r="O64"/>
  <c r="O66"/>
  <c r="O69"/>
  <c r="O71"/>
  <c r="O73"/>
  <c r="O78"/>
  <c r="O83"/>
  <c r="O88"/>
  <c r="O89"/>
  <c r="O92"/>
  <c r="O94"/>
  <c r="O100"/>
  <c r="O105"/>
  <c r="O106"/>
  <c r="O107"/>
  <c r="O110"/>
  <c r="O116"/>
  <c r="O122"/>
  <c r="O127"/>
  <c r="O128"/>
  <c r="O129"/>
  <c r="O130"/>
  <c r="O131"/>
  <c r="O134"/>
  <c r="O137"/>
  <c r="O139"/>
  <c r="O141"/>
  <c r="O142"/>
  <c r="O143"/>
  <c r="O149"/>
  <c r="O154"/>
  <c r="O155"/>
  <c r="J153" l="1"/>
  <c r="P153" s="1"/>
  <c r="J152"/>
  <c r="J148"/>
  <c r="P148" s="1"/>
  <c r="J147"/>
  <c r="I153"/>
  <c r="O153" s="1"/>
  <c r="I147"/>
  <c r="O147" s="1"/>
  <c r="I148"/>
  <c r="O148" s="1"/>
  <c r="J140"/>
  <c r="P140" s="1"/>
  <c r="J138"/>
  <c r="P138" s="1"/>
  <c r="J136"/>
  <c r="P136" s="1"/>
  <c r="I140"/>
  <c r="O140" s="1"/>
  <c r="I138"/>
  <c r="O138" s="1"/>
  <c r="I136"/>
  <c r="O136" s="1"/>
  <c r="J133"/>
  <c r="P133" s="1"/>
  <c r="I132"/>
  <c r="O132" s="1"/>
  <c r="I133"/>
  <c r="O133" s="1"/>
  <c r="J151" l="1"/>
  <c r="P152"/>
  <c r="J132"/>
  <c r="P132" s="1"/>
  <c r="I146"/>
  <c r="I152"/>
  <c r="J146"/>
  <c r="P147"/>
  <c r="I135"/>
  <c r="O135" s="1"/>
  <c r="J135"/>
  <c r="P135" s="1"/>
  <c r="J126"/>
  <c r="P126" s="1"/>
  <c r="I126"/>
  <c r="O126" s="1"/>
  <c r="J121"/>
  <c r="P121" s="1"/>
  <c r="I120"/>
  <c r="O120" s="1"/>
  <c r="I121"/>
  <c r="O121" s="1"/>
  <c r="J115"/>
  <c r="P115" s="1"/>
  <c r="I115"/>
  <c r="O115" s="1"/>
  <c r="J109"/>
  <c r="J104"/>
  <c r="P104" s="1"/>
  <c r="I104"/>
  <c r="O104" s="1"/>
  <c r="I109"/>
  <c r="O109" s="1"/>
  <c r="J99"/>
  <c r="I99"/>
  <c r="J93"/>
  <c r="P93" s="1"/>
  <c r="J91"/>
  <c r="J87"/>
  <c r="P87" s="1"/>
  <c r="I87"/>
  <c r="I91"/>
  <c r="I93"/>
  <c r="O93" s="1"/>
  <c r="J82"/>
  <c r="I82"/>
  <c r="J77"/>
  <c r="I77"/>
  <c r="J72"/>
  <c r="P72" s="1"/>
  <c r="I72"/>
  <c r="O72" s="1"/>
  <c r="J70"/>
  <c r="P70" s="1"/>
  <c r="I70"/>
  <c r="O70" s="1"/>
  <c r="J68"/>
  <c r="I68"/>
  <c r="J65"/>
  <c r="P65" s="1"/>
  <c r="J63"/>
  <c r="P63" s="1"/>
  <c r="J61"/>
  <c r="I65"/>
  <c r="O65" s="1"/>
  <c r="I63"/>
  <c r="O63" s="1"/>
  <c r="I61"/>
  <c r="O61" s="1"/>
  <c r="J58"/>
  <c r="P58" s="1"/>
  <c r="I58"/>
  <c r="O58" s="1"/>
  <c r="J56"/>
  <c r="P56" s="1"/>
  <c r="I56"/>
  <c r="O56" s="1"/>
  <c r="J53"/>
  <c r="P49"/>
  <c r="J47"/>
  <c r="P47" s="1"/>
  <c r="J41"/>
  <c r="P41" s="1"/>
  <c r="J39"/>
  <c r="P39" s="1"/>
  <c r="J36"/>
  <c r="P36" s="1"/>
  <c r="J34"/>
  <c r="P34" s="1"/>
  <c r="J32"/>
  <c r="P32" s="1"/>
  <c r="O146" l="1"/>
  <c r="I145"/>
  <c r="J98"/>
  <c r="P99"/>
  <c r="J108"/>
  <c r="P108" s="1"/>
  <c r="P109"/>
  <c r="O152"/>
  <c r="I151"/>
  <c r="J150"/>
  <c r="P150" s="1"/>
  <c r="P151"/>
  <c r="I108"/>
  <c r="O108" s="1"/>
  <c r="I103"/>
  <c r="I114"/>
  <c r="J114"/>
  <c r="I119"/>
  <c r="J120"/>
  <c r="J145"/>
  <c r="P146"/>
  <c r="J125"/>
  <c r="I125"/>
  <c r="J103"/>
  <c r="J102"/>
  <c r="P102" s="1"/>
  <c r="I98"/>
  <c r="O99"/>
  <c r="J38"/>
  <c r="P38" s="1"/>
  <c r="J52"/>
  <c r="P52" s="1"/>
  <c r="P53"/>
  <c r="J60"/>
  <c r="P60" s="1"/>
  <c r="P61"/>
  <c r="J67"/>
  <c r="P67" s="1"/>
  <c r="P68"/>
  <c r="J76"/>
  <c r="P77"/>
  <c r="J81"/>
  <c r="P82"/>
  <c r="I90"/>
  <c r="O90" s="1"/>
  <c r="O91"/>
  <c r="I67"/>
  <c r="O67" s="1"/>
  <c r="O68"/>
  <c r="I76"/>
  <c r="O77"/>
  <c r="I81"/>
  <c r="O82"/>
  <c r="I86"/>
  <c r="O87"/>
  <c r="J90"/>
  <c r="P90" s="1"/>
  <c r="P91"/>
  <c r="I60"/>
  <c r="O60" s="1"/>
  <c r="J55"/>
  <c r="P55" s="1"/>
  <c r="I55"/>
  <c r="O55" s="1"/>
  <c r="K56"/>
  <c r="I53"/>
  <c r="O49"/>
  <c r="I47"/>
  <c r="O47" s="1"/>
  <c r="I41"/>
  <c r="O41" s="1"/>
  <c r="I39"/>
  <c r="I36"/>
  <c r="O36" s="1"/>
  <c r="I34"/>
  <c r="O34" s="1"/>
  <c r="I32"/>
  <c r="O32" s="1"/>
  <c r="J22"/>
  <c r="P22" s="1"/>
  <c r="J20"/>
  <c r="P20" s="1"/>
  <c r="J18"/>
  <c r="I22"/>
  <c r="O22" s="1"/>
  <c r="I20"/>
  <c r="O20" s="1"/>
  <c r="I18"/>
  <c r="O18" s="1"/>
  <c r="J119" l="1"/>
  <c r="P120"/>
  <c r="J113"/>
  <c r="P114"/>
  <c r="O103"/>
  <c r="I102"/>
  <c r="K102" s="1"/>
  <c r="O151"/>
  <c r="I150"/>
  <c r="O150" s="1"/>
  <c r="O145"/>
  <c r="I144"/>
  <c r="O144" s="1"/>
  <c r="O119"/>
  <c r="I118"/>
  <c r="O118" s="1"/>
  <c r="O114"/>
  <c r="I113"/>
  <c r="J97"/>
  <c r="P98"/>
  <c r="J86"/>
  <c r="P145"/>
  <c r="J144"/>
  <c r="P144" s="1"/>
  <c r="P125"/>
  <c r="J124"/>
  <c r="O125"/>
  <c r="I124"/>
  <c r="J101"/>
  <c r="P103"/>
  <c r="I97"/>
  <c r="O98"/>
  <c r="J31"/>
  <c r="P31" s="1"/>
  <c r="I25"/>
  <c r="O26"/>
  <c r="J17"/>
  <c r="P18"/>
  <c r="J25"/>
  <c r="P26"/>
  <c r="I38"/>
  <c r="O39"/>
  <c r="I52"/>
  <c r="O52" s="1"/>
  <c r="O53"/>
  <c r="J85"/>
  <c r="P86"/>
  <c r="I85"/>
  <c r="O86"/>
  <c r="I80"/>
  <c r="O81"/>
  <c r="I75"/>
  <c r="O76"/>
  <c r="J80"/>
  <c r="P81"/>
  <c r="J75"/>
  <c r="P76"/>
  <c r="I31"/>
  <c r="J30"/>
  <c r="I17"/>
  <c r="K18"/>
  <c r="K19"/>
  <c r="K20"/>
  <c r="K21"/>
  <c r="K22"/>
  <c r="K23"/>
  <c r="K25"/>
  <c r="K26"/>
  <c r="K28"/>
  <c r="K32"/>
  <c r="K33"/>
  <c r="K34"/>
  <c r="K35"/>
  <c r="K36"/>
  <c r="K37"/>
  <c r="K39"/>
  <c r="K40"/>
  <c r="K41"/>
  <c r="K42"/>
  <c r="K43"/>
  <c r="K44"/>
  <c r="K45"/>
  <c r="K46"/>
  <c r="K47"/>
  <c r="K48"/>
  <c r="K49"/>
  <c r="K51"/>
  <c r="K52"/>
  <c r="K53"/>
  <c r="K54"/>
  <c r="K55"/>
  <c r="K57"/>
  <c r="K58"/>
  <c r="K59"/>
  <c r="K60"/>
  <c r="K61"/>
  <c r="K62"/>
  <c r="K63"/>
  <c r="K64"/>
  <c r="K65"/>
  <c r="K66"/>
  <c r="K67"/>
  <c r="K68"/>
  <c r="K69"/>
  <c r="K70"/>
  <c r="K71"/>
  <c r="K72"/>
  <c r="K73"/>
  <c r="K75"/>
  <c r="K76"/>
  <c r="K77"/>
  <c r="K78"/>
  <c r="K80"/>
  <c r="K81"/>
  <c r="K82"/>
  <c r="K83"/>
  <c r="K86"/>
  <c r="K87"/>
  <c r="K88"/>
  <c r="K89"/>
  <c r="K90"/>
  <c r="K91"/>
  <c r="K92"/>
  <c r="K93"/>
  <c r="K94"/>
  <c r="K98"/>
  <c r="K99"/>
  <c r="K100"/>
  <c r="K103"/>
  <c r="K104"/>
  <c r="K105"/>
  <c r="K106"/>
  <c r="K107"/>
  <c r="K108"/>
  <c r="K109"/>
  <c r="K110"/>
  <c r="K113"/>
  <c r="K114"/>
  <c r="K115"/>
  <c r="K116"/>
  <c r="K119"/>
  <c r="K120"/>
  <c r="K121"/>
  <c r="K122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5"/>
  <c r="K146"/>
  <c r="K147"/>
  <c r="K148"/>
  <c r="K149"/>
  <c r="K151"/>
  <c r="K152"/>
  <c r="K153"/>
  <c r="K154"/>
  <c r="K155"/>
  <c r="J96" l="1"/>
  <c r="P96" s="1"/>
  <c r="P97"/>
  <c r="J112"/>
  <c r="P113"/>
  <c r="J118"/>
  <c r="P119"/>
  <c r="K150"/>
  <c r="K144"/>
  <c r="K85"/>
  <c r="O113"/>
  <c r="I112"/>
  <c r="O102"/>
  <c r="I101"/>
  <c r="J123"/>
  <c r="P124"/>
  <c r="I123"/>
  <c r="O124"/>
  <c r="P101"/>
  <c r="J95"/>
  <c r="P95" s="1"/>
  <c r="I96"/>
  <c r="O97"/>
  <c r="K97"/>
  <c r="K17"/>
  <c r="K31"/>
  <c r="J29"/>
  <c r="P30"/>
  <c r="I16"/>
  <c r="O17"/>
  <c r="I30"/>
  <c r="O31"/>
  <c r="J74"/>
  <c r="P75"/>
  <c r="J79"/>
  <c r="P80"/>
  <c r="I74"/>
  <c r="O74" s="1"/>
  <c r="O75"/>
  <c r="I79"/>
  <c r="O79" s="1"/>
  <c r="O80"/>
  <c r="I84"/>
  <c r="O84" s="1"/>
  <c r="O85"/>
  <c r="J84"/>
  <c r="P85"/>
  <c r="K38"/>
  <c r="O38"/>
  <c r="J24"/>
  <c r="P25"/>
  <c r="J16"/>
  <c r="P17"/>
  <c r="I24"/>
  <c r="O24" s="1"/>
  <c r="O25"/>
  <c r="O101" l="1"/>
  <c r="K101"/>
  <c r="O112"/>
  <c r="I111"/>
  <c r="O111" s="1"/>
  <c r="P118"/>
  <c r="K118"/>
  <c r="J111"/>
  <c r="P112"/>
  <c r="K112"/>
  <c r="P123"/>
  <c r="J117"/>
  <c r="P117" s="1"/>
  <c r="I117"/>
  <c r="O123"/>
  <c r="K123"/>
  <c r="I95"/>
  <c r="O96"/>
  <c r="K96"/>
  <c r="J15"/>
  <c r="P16"/>
  <c r="K16"/>
  <c r="P24"/>
  <c r="K24"/>
  <c r="P84"/>
  <c r="K84"/>
  <c r="P79"/>
  <c r="K79"/>
  <c r="P74"/>
  <c r="K74"/>
  <c r="I29"/>
  <c r="O29" s="1"/>
  <c r="O30"/>
  <c r="K30"/>
  <c r="I15"/>
  <c r="O16"/>
  <c r="P29"/>
  <c r="K29"/>
  <c r="P111" l="1"/>
  <c r="K111"/>
  <c r="O117"/>
  <c r="K117"/>
  <c r="O95"/>
  <c r="K95"/>
  <c r="O15"/>
  <c r="I14"/>
  <c r="P15"/>
  <c r="J14"/>
  <c r="K15"/>
  <c r="J13" l="1"/>
  <c r="P14"/>
  <c r="K14"/>
  <c r="I13"/>
  <c r="O13" s="1"/>
  <c r="O14"/>
  <c r="P13" l="1"/>
  <c r="K13"/>
</calcChain>
</file>

<file path=xl/sharedStrings.xml><?xml version="1.0" encoding="utf-8"?>
<sst xmlns="http://schemas.openxmlformats.org/spreadsheetml/2006/main" count="806" uniqueCount="154">
  <si>
    <t>КВСР</t>
  </si>
  <si>
    <t>КФСР</t>
  </si>
  <si>
    <t>КЦСР</t>
  </si>
  <si>
    <t>КВР</t>
  </si>
  <si>
    <t>КОСГУ</t>
  </si>
  <si>
    <t>Наименование КОСГУ</t>
  </si>
  <si>
    <t>Доп. КР</t>
  </si>
  <si>
    <t>Наименование Доп. КР</t>
  </si>
  <si>
    <t>Ассигнования 2016 год</t>
  </si>
  <si>
    <t>Итого</t>
  </si>
  <si>
    <t>926</t>
  </si>
  <si>
    <t>Администрация сельского поселения "Чикшино"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</si>
  <si>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</si>
  <si>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</si>
  <si>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</si>
  <si>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</si>
  <si>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Непрограммные направления деятельности</t>
  </si>
  <si>
    <t>9900002010</t>
  </si>
  <si>
    <t>Глава муниципального образования</t>
  </si>
  <si>
    <t>121</t>
  </si>
  <si>
    <t>211</t>
  </si>
  <si>
    <t>Заработная плата</t>
  </si>
  <si>
    <t>Расходы за счет средств бюджета поселения</t>
  </si>
  <si>
    <t>001</t>
  </si>
  <si>
    <t>122</t>
  </si>
  <si>
    <t>Иные выплаты персоналу государственных (муниципальных) органов, за исключением фонда оплаты труда</t>
  </si>
  <si>
    <t>212</t>
  </si>
  <si>
    <t>Прочие выплаты</t>
  </si>
  <si>
    <t>129</t>
  </si>
  <si>
    <t>Взносы по обязательному социальному страхованию на выплаты денежного содержания и иные выплаты работникам 
государственных (муниципальных) органов</t>
  </si>
  <si>
    <t>213</t>
  </si>
  <si>
    <t>Начисления на выплаты по оплате труда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</si>
  <si>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</si>
  <si>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</si>
  <si>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9900002030</t>
  </si>
  <si>
    <t>Руководство и управление в сфере установленных функций представительных органов муниципального образования</t>
  </si>
  <si>
    <t>240</t>
  </si>
  <si>
    <t>Иные закупки товаров, работ и услуг для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</si>
  <si>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</si>
  <si>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</si>
  <si>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226</t>
  </si>
  <si>
    <t>Прочие работы, услуги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</si>
  <si>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</si>
  <si>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</si>
  <si>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9900002040</t>
  </si>
  <si>
    <t>Руководство и управление в сфере установленных функций органов местного самоуправления</t>
  </si>
  <si>
    <t>242</t>
  </si>
  <si>
    <t>Закупка товаров, работ, услуг в сфере информационно-коммуникационных технологий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</si>
  <si>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</si>
  <si>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</si>
  <si>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</si>
  <si>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</si>
  <si>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</si>
  <si>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</si>
  <si>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340</t>
  </si>
  <si>
    <t>Увеличение стоимости материальных запасов</t>
  </si>
  <si>
    <t>321</t>
  </si>
  <si>
    <t>Пособия, компенсации и иные социальные выплаты гражданам, кроме публичных нормативных обязательств</t>
  </si>
  <si>
    <t>262</t>
  </si>
  <si>
    <t>Пособия по социальной помощи населению</t>
  </si>
  <si>
    <t>800</t>
  </si>
  <si>
    <t>Иные бюджетные ассигнования</t>
  </si>
  <si>
    <t>851</t>
  </si>
  <si>
    <t>290</t>
  </si>
  <si>
    <t>Прочие расходы</t>
  </si>
  <si>
    <t>9900003040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</si>
  <si>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терро-ризма и экстремизма в границах поселения</t>
  </si>
  <si>
    <t>540</t>
  </si>
  <si>
    <t>Иные межбюджетные трансферты</t>
  </si>
  <si>
    <t>251</t>
  </si>
  <si>
    <t>Перечисления другим бюджетам бюджетной системы Российской Федерации</t>
  </si>
  <si>
    <t>9900051180</t>
  </si>
  <si>
    <t>Осуществление первичного воинского учета на территориях, где отсутствуют военные комиссариаты</t>
  </si>
  <si>
    <t>Субвенции</t>
  </si>
  <si>
    <t>002</t>
  </si>
  <si>
    <t>9900059310</t>
  </si>
  <si>
    <t>Осуществление полномочий Российской Федерации по государственной регистрации актов гражданского состояния</t>
  </si>
  <si>
    <t>9900073150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</si>
  <si>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</si>
  <si>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</si>
  <si>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</si>
  <si>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9900003010</t>
  </si>
  <si>
    <t>Осуществление переданных органами местного самоуправления полномочий по решению вопросов местного значения по исполне-нию бюджета поселения, осуществлению контроля за его исполне-нием</t>
  </si>
  <si>
    <t>0107</t>
  </si>
  <si>
    <t>Обеспечение проведения выборов и референдумов</t>
  </si>
  <si>
    <t>9900002090</t>
  </si>
  <si>
    <t>Проведение выборов и референдумов</t>
  </si>
  <si>
    <t>0113</t>
  </si>
  <si>
    <t>Другие общегосударственные вопросы</t>
  </si>
  <si>
    <t>9900002110</t>
  </si>
  <si>
    <t>Реализация государственных функций, связанных с общегосударственным управлением</t>
  </si>
  <si>
    <t>852</t>
  </si>
  <si>
    <t>Уплата прочих налогов, сборов</t>
  </si>
  <si>
    <t>853</t>
  </si>
  <si>
    <t>Уплата иных платежей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</si>
  <si>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</si>
  <si>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</si>
  <si>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</si>
  <si>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9900003030</t>
  </si>
  <si>
    <t>Осуществление переданных органами местного самоуправления полномочий по решению вопросов местного значения по участию в предупреждении и ликвидации последствий чрезвычайных ситуаций в границах поселения</t>
  </si>
  <si>
    <t>0310</t>
  </si>
  <si>
    <t>Обеспечение пожарной безопасности</t>
  </si>
  <si>
    <t>9900015310</t>
  </si>
  <si>
    <t>Обеспечение первичных мер пожарной безопасности в границах населенных пунктов поселения</t>
  </si>
  <si>
    <t>310</t>
  </si>
  <si>
    <t>Увеличение стоимости основных средств</t>
  </si>
  <si>
    <t>9900023310</t>
  </si>
  <si>
    <t>Мероприятия по энергосбережению</t>
  </si>
  <si>
    <t>0400</t>
  </si>
  <si>
    <t>0412</t>
  </si>
  <si>
    <t>Другие вопросы в области национальной экономики</t>
  </si>
  <si>
    <t>9900024100</t>
  </si>
  <si>
    <t>Обеспечение мероприятий по землеустройству и землепользованию</t>
  </si>
  <si>
    <t>0500</t>
  </si>
  <si>
    <t>0502</t>
  </si>
  <si>
    <t>Коммунальное хозяйство</t>
  </si>
  <si>
    <t>9900025400</t>
  </si>
  <si>
    <t>Мероприятия в области коммунального хозяйства</t>
  </si>
  <si>
    <t>0503</t>
  </si>
  <si>
    <t>Благоустройство</t>
  </si>
  <si>
    <t>9900025510</t>
  </si>
  <si>
    <t>Уличное освещение</t>
  </si>
  <si>
    <t>9900025530</t>
  </si>
  <si>
    <t>Организация и содержание мест захоронения</t>
  </si>
  <si>
    <t>9900025540</t>
  </si>
  <si>
    <t>Прочие мероприятия по благоустройству поселений</t>
  </si>
  <si>
    <t>1000</t>
  </si>
  <si>
    <t>1001</t>
  </si>
  <si>
    <t>Пенсионное обеспечение</t>
  </si>
  <si>
    <t>9900063110</t>
  </si>
  <si>
    <t>Доплаты к пенсиям, дополнительное пенсионное обеспечение</t>
  </si>
  <si>
    <t>312</t>
  </si>
  <si>
    <t>Иные пенсии, социальные доплаты к пенсиям</t>
  </si>
  <si>
    <t>263</t>
  </si>
  <si>
    <t>Пенсии, пособия, выплачиваемые организациями сектора государственного управления</t>
  </si>
  <si>
    <t>1003</t>
  </si>
  <si>
    <t>Социальное обеспечение населения</t>
  </si>
  <si>
    <t>9900063130</t>
  </si>
  <si>
    <t>Социальная поддержка населения</t>
  </si>
  <si>
    <t>% исполнения</t>
  </si>
  <si>
    <t xml:space="preserve">Приложение </t>
  </si>
  <si>
    <t>к пояснительной записке</t>
  </si>
  <si>
    <t xml:space="preserve">     </t>
  </si>
  <si>
    <t>Информация по исполнению бюджета муниципального образования сельского поселения "Чикшино" за 2016 год</t>
  </si>
  <si>
    <t>тыс.руб.</t>
  </si>
  <si>
    <t>Кассовое исполнение</t>
  </si>
  <si>
    <t xml:space="preserve"> ОБЩЕГОСУДАРСТВЕННЫЕ ВОПРОСЫ</t>
  </si>
  <si>
    <t xml:space="preserve">              Непрограммные направления деятельности</t>
  </si>
  <si>
    <t xml:space="preserve"> НАЦИОНАЛЬНАЯ БЕЗОПАСНОСТЬ И ПРАВООХРАНИТЕЛЬНАЯ ДЕЯТЕЛЬНОСТЬ</t>
  </si>
  <si>
    <t xml:space="preserve">   НАЦИОНАЛЬНАЯ ЭКОНОМИКА</t>
  </si>
  <si>
    <t xml:space="preserve">                                 ЖИЛИЩНО-КОММУНАЛЬНОЕ ХОЗЯЙСТВО</t>
  </si>
  <si>
    <t xml:space="preserve">                                                 СОЦИАЛЬНАЯ ПОЛИТИКА</t>
  </si>
  <si>
    <t>Уплата налога на имущество организаций и земельного налога</t>
  </si>
  <si>
    <t xml:space="preserve">Фонд оплаты труда государственных (муниципальных) органов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</si>
</sst>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Aharoni"/>
      <charset val="177"/>
    </font>
    <font>
      <b/>
      <sz val="8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/>
    <xf numFmtId="22" fontId="9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162"/>
  <sheetViews>
    <sheetView showGridLines="0" tabSelected="1" view="pageBreakPreview" topLeftCell="A27" zoomScaleNormal="100" zoomScaleSheetLayoutView="100" workbookViewId="0">
      <selection activeCell="S35" sqref="S35"/>
    </sheetView>
  </sheetViews>
  <sheetFormatPr defaultRowHeight="12.75" customHeight="1" outlineLevelRow="7"/>
  <cols>
    <col min="1" max="1" width="6.140625" customWidth="1"/>
    <col min="2" max="2" width="6.42578125" customWidth="1"/>
    <col min="3" max="3" width="9.7109375" customWidth="1"/>
    <col min="4" max="4" width="5.28515625" customWidth="1"/>
    <col min="5" max="5" width="7.140625" customWidth="1"/>
    <col min="6" max="6" width="18.85546875" customWidth="1"/>
    <col min="7" max="7" width="5.7109375" customWidth="1"/>
    <col min="8" max="8" width="17.42578125" customWidth="1"/>
    <col min="9" max="10" width="11.28515625" customWidth="1"/>
    <col min="11" max="11" width="9.5703125" customWidth="1"/>
    <col min="12" max="12" width="1.85546875" hidden="1" customWidth="1"/>
    <col min="13" max="16" width="9.140625" hidden="1" customWidth="1"/>
  </cols>
  <sheetData>
    <row r="1" spans="1:16">
      <c r="A1" s="23"/>
      <c r="B1" s="23"/>
      <c r="C1" s="23"/>
      <c r="D1" s="23"/>
      <c r="E1" s="23"/>
      <c r="F1" s="23"/>
      <c r="G1" s="2"/>
      <c r="H1" s="2"/>
      <c r="I1" s="3"/>
      <c r="J1" s="33" t="s">
        <v>140</v>
      </c>
      <c r="K1" s="33"/>
    </row>
    <row r="2" spans="1:16">
      <c r="A2" s="4"/>
      <c r="B2" s="2"/>
      <c r="C2" s="2"/>
      <c r="D2" s="2"/>
      <c r="E2" s="2"/>
      <c r="F2" s="2"/>
      <c r="G2" s="2"/>
      <c r="H2" s="34" t="s">
        <v>141</v>
      </c>
      <c r="I2" s="34"/>
      <c r="J2" s="34"/>
      <c r="K2" s="34"/>
    </row>
    <row r="3" spans="1:16" ht="14.25">
      <c r="A3" s="5"/>
      <c r="B3" s="6"/>
      <c r="C3" s="6"/>
      <c r="D3" s="6"/>
      <c r="E3" s="6"/>
      <c r="F3" s="6"/>
      <c r="G3" s="6"/>
      <c r="H3" s="6"/>
      <c r="I3" s="6"/>
      <c r="K3" s="7"/>
    </row>
    <row r="4" spans="1:16" ht="7.5" hidden="1" customHeight="1">
      <c r="A4" s="5"/>
      <c r="B4" s="6"/>
      <c r="C4" s="6"/>
      <c r="D4" s="6"/>
      <c r="E4" s="8"/>
      <c r="F4" s="6"/>
      <c r="G4" s="8"/>
      <c r="H4" s="8"/>
      <c r="I4" s="6"/>
      <c r="K4" s="7"/>
    </row>
    <row r="5" spans="1:16" hidden="1">
      <c r="A5" s="2"/>
      <c r="B5" s="2"/>
      <c r="C5" s="2"/>
      <c r="D5" s="2"/>
      <c r="E5" s="2"/>
      <c r="F5" s="2"/>
      <c r="G5" s="2"/>
      <c r="H5" s="2"/>
      <c r="I5" s="35"/>
      <c r="J5" s="35"/>
      <c r="K5" s="35"/>
    </row>
    <row r="6" spans="1:16" ht="43.5" customHeight="1">
      <c r="A6" s="36" t="s">
        <v>143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6">
      <c r="A7" s="37" t="s">
        <v>142</v>
      </c>
      <c r="B7" s="38"/>
      <c r="C7" s="38"/>
      <c r="D7" s="38"/>
      <c r="E7" s="38"/>
      <c r="F7" s="38"/>
      <c r="G7" s="38"/>
      <c r="K7" s="7"/>
    </row>
    <row r="8" spans="1:16" ht="12" customHeight="1">
      <c r="A8" s="37" t="s">
        <v>144</v>
      </c>
      <c r="B8" s="38"/>
      <c r="C8" s="38"/>
      <c r="D8" s="38"/>
      <c r="E8" s="38"/>
      <c r="F8" s="38"/>
      <c r="G8" s="38"/>
      <c r="K8" s="7"/>
    </row>
    <row r="9" spans="1:16" hidden="1">
      <c r="A9" s="37"/>
      <c r="B9" s="38"/>
      <c r="C9" s="38"/>
      <c r="D9" s="38"/>
      <c r="E9" s="38"/>
      <c r="F9" s="38"/>
      <c r="G9" s="38"/>
      <c r="K9" s="7"/>
    </row>
    <row r="10" spans="1:16" ht="12.75" hidden="1" customHeight="1">
      <c r="A10" s="39" t="s">
        <v>144</v>
      </c>
      <c r="B10" s="39"/>
      <c r="C10" s="9"/>
      <c r="D10" s="9"/>
      <c r="E10" s="9"/>
      <c r="F10" s="9"/>
      <c r="G10" s="9"/>
      <c r="H10" s="9"/>
      <c r="I10" s="3"/>
      <c r="K10" s="7"/>
    </row>
    <row r="11" spans="1:16" ht="31.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0" t="s">
        <v>145</v>
      </c>
      <c r="K11" s="11" t="s">
        <v>139</v>
      </c>
    </row>
    <row r="13" spans="1:16">
      <c r="A13" s="13" t="s">
        <v>10</v>
      </c>
      <c r="B13" s="24" t="s">
        <v>11</v>
      </c>
      <c r="C13" s="24"/>
      <c r="D13" s="24"/>
      <c r="E13" s="24"/>
      <c r="F13" s="24"/>
      <c r="G13" s="24"/>
      <c r="H13" s="24"/>
      <c r="I13" s="14">
        <f>I14+I95+I111+I117+I144</f>
        <v>7280.9000000000015</v>
      </c>
      <c r="J13" s="14">
        <f>J14+J95+J111+J117+J144</f>
        <v>6624.5999999999995</v>
      </c>
      <c r="K13" s="14">
        <f>J13/I13*100</f>
        <v>90.986004477468413</v>
      </c>
      <c r="M13">
        <v>7280.9</v>
      </c>
      <c r="N13">
        <v>6624.6</v>
      </c>
      <c r="O13" s="12">
        <f>I13-M13</f>
        <v>0</v>
      </c>
      <c r="P13" s="12">
        <f>J13-N13</f>
        <v>0</v>
      </c>
    </row>
    <row r="14" spans="1:16" outlineLevel="1">
      <c r="A14" s="15" t="s">
        <v>10</v>
      </c>
      <c r="B14" s="15" t="s">
        <v>12</v>
      </c>
      <c r="C14" s="29" t="s">
        <v>146</v>
      </c>
      <c r="D14" s="25"/>
      <c r="E14" s="25"/>
      <c r="F14" s="25"/>
      <c r="G14" s="25"/>
      <c r="H14" s="25"/>
      <c r="I14" s="16">
        <f>I15+I24+I29+I74+I79+I84</f>
        <v>5421.1</v>
      </c>
      <c r="J14" s="16">
        <f>J15+J24+J29+J74+J79+J84</f>
        <v>4989.2</v>
      </c>
      <c r="K14" s="16">
        <f t="shared" ref="K14:K80" si="0">J14/I14*100</f>
        <v>92.032982236077544</v>
      </c>
      <c r="M14">
        <v>5421.1</v>
      </c>
      <c r="N14">
        <v>4989.17</v>
      </c>
      <c r="O14" s="12">
        <f t="shared" ref="O14:O79" si="1">I14-M14</f>
        <v>0</v>
      </c>
      <c r="P14" s="12">
        <f t="shared" ref="P14:P79" si="2">J14-N14</f>
        <v>2.9999999999745341E-2</v>
      </c>
    </row>
    <row r="15" spans="1:16" ht="33.75" customHeight="1" outlineLevel="2">
      <c r="A15" s="15" t="s">
        <v>10</v>
      </c>
      <c r="B15" s="15" t="s">
        <v>13</v>
      </c>
      <c r="C15" s="25" t="s">
        <v>14</v>
      </c>
      <c r="D15" s="25"/>
      <c r="E15" s="25"/>
      <c r="F15" s="25"/>
      <c r="G15" s="25"/>
      <c r="H15" s="25"/>
      <c r="I15" s="16">
        <f>I16</f>
        <v>257.09999999999997</v>
      </c>
      <c r="J15" s="16">
        <f>J16</f>
        <v>191.7</v>
      </c>
      <c r="K15" s="16">
        <f t="shared" si="0"/>
        <v>74.562427071178533</v>
      </c>
      <c r="M15">
        <v>257.10000000000002</v>
      </c>
      <c r="N15">
        <v>191.69</v>
      </c>
      <c r="O15" s="12">
        <f t="shared" si="1"/>
        <v>0</v>
      </c>
      <c r="P15" s="12">
        <f t="shared" si="2"/>
        <v>9.9999999999909051E-3</v>
      </c>
    </row>
    <row r="16" spans="1:16" ht="17.25" customHeight="1" outlineLevel="3">
      <c r="A16" s="15" t="s">
        <v>10</v>
      </c>
      <c r="B16" s="15" t="s">
        <v>13</v>
      </c>
      <c r="C16" s="15" t="s">
        <v>15</v>
      </c>
      <c r="D16" s="25" t="s">
        <v>16</v>
      </c>
      <c r="E16" s="25"/>
      <c r="F16" s="25"/>
      <c r="G16" s="25"/>
      <c r="H16" s="25"/>
      <c r="I16" s="16">
        <f>I17</f>
        <v>257.09999999999997</v>
      </c>
      <c r="J16" s="16">
        <f>J17</f>
        <v>191.7</v>
      </c>
      <c r="K16" s="16">
        <f t="shared" si="0"/>
        <v>74.562427071178533</v>
      </c>
      <c r="M16">
        <v>257.10000000000002</v>
      </c>
      <c r="N16">
        <v>191.69</v>
      </c>
      <c r="O16" s="12">
        <f t="shared" si="1"/>
        <v>0</v>
      </c>
      <c r="P16" s="12">
        <f t="shared" si="2"/>
        <v>9.9999999999909051E-3</v>
      </c>
    </row>
    <row r="17" spans="1:16" outlineLevel="4">
      <c r="A17" s="15" t="s">
        <v>10</v>
      </c>
      <c r="B17" s="15" t="s">
        <v>13</v>
      </c>
      <c r="C17" s="15" t="s">
        <v>17</v>
      </c>
      <c r="D17" s="25" t="s">
        <v>18</v>
      </c>
      <c r="E17" s="25"/>
      <c r="F17" s="25"/>
      <c r="G17" s="25"/>
      <c r="H17" s="25"/>
      <c r="I17" s="16">
        <f>I18+I20+I22</f>
        <v>257.09999999999997</v>
      </c>
      <c r="J17" s="16">
        <f>J18+J20+J22</f>
        <v>191.7</v>
      </c>
      <c r="K17" s="16">
        <f t="shared" si="0"/>
        <v>74.562427071178533</v>
      </c>
      <c r="M17">
        <v>257.10000000000002</v>
      </c>
      <c r="N17">
        <v>191.69</v>
      </c>
      <c r="O17" s="12">
        <f t="shared" si="1"/>
        <v>0</v>
      </c>
      <c r="P17" s="12">
        <f t="shared" si="2"/>
        <v>9.9999999999909051E-3</v>
      </c>
    </row>
    <row r="18" spans="1:16" ht="31.5" customHeight="1" outlineLevel="7">
      <c r="A18" s="15" t="s">
        <v>10</v>
      </c>
      <c r="B18" s="15" t="s">
        <v>13</v>
      </c>
      <c r="C18" s="15" t="s">
        <v>17</v>
      </c>
      <c r="D18" s="15" t="s">
        <v>19</v>
      </c>
      <c r="E18" s="25" t="s">
        <v>153</v>
      </c>
      <c r="F18" s="25"/>
      <c r="G18" s="25"/>
      <c r="H18" s="25"/>
      <c r="I18" s="16">
        <f>I19</f>
        <v>194.7</v>
      </c>
      <c r="J18" s="16">
        <f>J19</f>
        <v>145</v>
      </c>
      <c r="K18" s="16">
        <f t="shared" si="0"/>
        <v>74.473549049820235</v>
      </c>
      <c r="M18">
        <v>194.7</v>
      </c>
      <c r="N18">
        <v>144.97999999999999</v>
      </c>
      <c r="O18" s="12">
        <f t="shared" si="1"/>
        <v>0</v>
      </c>
      <c r="P18" s="12">
        <f t="shared" si="2"/>
        <v>2.0000000000010232E-2</v>
      </c>
    </row>
    <row r="19" spans="1:16" ht="33.75" outlineLevel="7">
      <c r="A19" s="17" t="s">
        <v>10</v>
      </c>
      <c r="B19" s="17" t="s">
        <v>13</v>
      </c>
      <c r="C19" s="17" t="s">
        <v>17</v>
      </c>
      <c r="D19" s="17" t="s">
        <v>19</v>
      </c>
      <c r="E19" s="17" t="s">
        <v>20</v>
      </c>
      <c r="F19" s="18" t="s">
        <v>21</v>
      </c>
      <c r="G19" s="17" t="s">
        <v>23</v>
      </c>
      <c r="H19" s="18" t="s">
        <v>22</v>
      </c>
      <c r="I19" s="19">
        <v>194.7</v>
      </c>
      <c r="J19" s="19">
        <v>145</v>
      </c>
      <c r="K19" s="19">
        <f t="shared" si="0"/>
        <v>74.473549049820235</v>
      </c>
      <c r="M19">
        <v>194.7</v>
      </c>
      <c r="N19">
        <v>144.97999999999999</v>
      </c>
      <c r="O19" s="12">
        <f t="shared" si="1"/>
        <v>0</v>
      </c>
      <c r="P19" s="12">
        <f t="shared" si="2"/>
        <v>2.0000000000010232E-2</v>
      </c>
    </row>
    <row r="20" spans="1:16" ht="37.5" customHeight="1" outlineLevel="7">
      <c r="A20" s="15" t="s">
        <v>10</v>
      </c>
      <c r="B20" s="15" t="s">
        <v>13</v>
      </c>
      <c r="C20" s="15" t="s">
        <v>17</v>
      </c>
      <c r="D20" s="15" t="s">
        <v>24</v>
      </c>
      <c r="E20" s="25" t="s">
        <v>25</v>
      </c>
      <c r="F20" s="25"/>
      <c r="G20" s="25"/>
      <c r="H20" s="25"/>
      <c r="I20" s="16">
        <f>I21</f>
        <v>3.6</v>
      </c>
      <c r="J20" s="16">
        <f>J21</f>
        <v>2.6</v>
      </c>
      <c r="K20" s="16">
        <f t="shared" si="0"/>
        <v>72.222222222222214</v>
      </c>
      <c r="M20">
        <v>3.55</v>
      </c>
      <c r="N20">
        <v>2.61</v>
      </c>
      <c r="O20" s="12">
        <f t="shared" si="1"/>
        <v>5.0000000000000266E-2</v>
      </c>
      <c r="P20" s="12">
        <f t="shared" si="2"/>
        <v>-9.9999999999997868E-3</v>
      </c>
    </row>
    <row r="21" spans="1:16" ht="33.75" outlineLevel="7">
      <c r="A21" s="17" t="s">
        <v>10</v>
      </c>
      <c r="B21" s="17" t="s">
        <v>13</v>
      </c>
      <c r="C21" s="17" t="s">
        <v>17</v>
      </c>
      <c r="D21" s="17" t="s">
        <v>24</v>
      </c>
      <c r="E21" s="17" t="s">
        <v>26</v>
      </c>
      <c r="F21" s="18" t="s">
        <v>27</v>
      </c>
      <c r="G21" s="17" t="s">
        <v>23</v>
      </c>
      <c r="H21" s="18" t="s">
        <v>22</v>
      </c>
      <c r="I21" s="19">
        <v>3.6</v>
      </c>
      <c r="J21" s="19">
        <v>2.6</v>
      </c>
      <c r="K21" s="19">
        <f t="shared" si="0"/>
        <v>72.222222222222214</v>
      </c>
      <c r="M21">
        <v>3.55</v>
      </c>
      <c r="N21">
        <v>2.61</v>
      </c>
      <c r="O21" s="12">
        <f t="shared" si="1"/>
        <v>5.0000000000000266E-2</v>
      </c>
      <c r="P21" s="12">
        <f t="shared" si="2"/>
        <v>-9.9999999999997868E-3</v>
      </c>
    </row>
    <row r="22" spans="1:16" ht="54" customHeight="1" outlineLevel="7">
      <c r="A22" s="15" t="s">
        <v>10</v>
      </c>
      <c r="B22" s="15" t="s">
        <v>13</v>
      </c>
      <c r="C22" s="15" t="s">
        <v>17</v>
      </c>
      <c r="D22" s="15" t="s">
        <v>28</v>
      </c>
      <c r="E22" s="26" t="s">
        <v>29</v>
      </c>
      <c r="F22" s="27"/>
      <c r="G22" s="27"/>
      <c r="H22" s="28"/>
      <c r="I22" s="16">
        <f>I23</f>
        <v>58.8</v>
      </c>
      <c r="J22" s="16">
        <f>J23</f>
        <v>44.1</v>
      </c>
      <c r="K22" s="16">
        <f t="shared" si="0"/>
        <v>75.000000000000014</v>
      </c>
      <c r="M22">
        <v>58.8</v>
      </c>
      <c r="N22">
        <v>44.09</v>
      </c>
      <c r="O22" s="12">
        <f t="shared" si="1"/>
        <v>0</v>
      </c>
      <c r="P22" s="12">
        <f t="shared" si="2"/>
        <v>9.9999999999980105E-3</v>
      </c>
    </row>
    <row r="23" spans="1:16" ht="33.75" outlineLevel="7">
      <c r="A23" s="17" t="s">
        <v>10</v>
      </c>
      <c r="B23" s="17" t="s">
        <v>13</v>
      </c>
      <c r="C23" s="17" t="s">
        <v>17</v>
      </c>
      <c r="D23" s="17" t="s">
        <v>28</v>
      </c>
      <c r="E23" s="17" t="s">
        <v>30</v>
      </c>
      <c r="F23" s="18" t="s">
        <v>31</v>
      </c>
      <c r="G23" s="17" t="s">
        <v>23</v>
      </c>
      <c r="H23" s="18" t="s">
        <v>22</v>
      </c>
      <c r="I23" s="19">
        <v>58.8</v>
      </c>
      <c r="J23" s="19">
        <v>44.1</v>
      </c>
      <c r="K23" s="19">
        <f t="shared" si="0"/>
        <v>75.000000000000014</v>
      </c>
      <c r="M23">
        <v>58.8</v>
      </c>
      <c r="N23">
        <v>44.09</v>
      </c>
      <c r="O23" s="12">
        <f t="shared" si="1"/>
        <v>0</v>
      </c>
      <c r="P23" s="12">
        <f t="shared" si="2"/>
        <v>9.9999999999980105E-3</v>
      </c>
    </row>
    <row r="24" spans="1:16" ht="48" customHeight="1" outlineLevel="2">
      <c r="A24" s="15" t="s">
        <v>10</v>
      </c>
      <c r="B24" s="15" t="s">
        <v>32</v>
      </c>
      <c r="C24" s="25" t="s">
        <v>33</v>
      </c>
      <c r="D24" s="25"/>
      <c r="E24" s="25"/>
      <c r="F24" s="25"/>
      <c r="G24" s="25"/>
      <c r="H24" s="25"/>
      <c r="I24" s="16">
        <f t="shared" ref="I24:J25" si="3">I25</f>
        <v>6</v>
      </c>
      <c r="J24" s="16">
        <f t="shared" si="3"/>
        <v>2.2000000000000002</v>
      </c>
      <c r="K24" s="16">
        <f t="shared" si="0"/>
        <v>36.666666666666671</v>
      </c>
      <c r="M24">
        <v>6</v>
      </c>
      <c r="N24">
        <v>2.2000000000000002</v>
      </c>
      <c r="O24" s="12">
        <f t="shared" si="1"/>
        <v>0</v>
      </c>
      <c r="P24" s="12">
        <f t="shared" si="2"/>
        <v>0</v>
      </c>
    </row>
    <row r="25" spans="1:16" outlineLevel="3">
      <c r="A25" s="15" t="s">
        <v>10</v>
      </c>
      <c r="B25" s="15" t="s">
        <v>32</v>
      </c>
      <c r="C25" s="15" t="s">
        <v>15</v>
      </c>
      <c r="D25" s="25" t="s">
        <v>16</v>
      </c>
      <c r="E25" s="25"/>
      <c r="F25" s="25"/>
      <c r="G25" s="25"/>
      <c r="H25" s="25"/>
      <c r="I25" s="16">
        <f t="shared" si="3"/>
        <v>6</v>
      </c>
      <c r="J25" s="16">
        <f t="shared" si="3"/>
        <v>2.2000000000000002</v>
      </c>
      <c r="K25" s="16">
        <f t="shared" si="0"/>
        <v>36.666666666666671</v>
      </c>
      <c r="M25">
        <v>6</v>
      </c>
      <c r="N25">
        <v>2.2000000000000002</v>
      </c>
      <c r="O25" s="12">
        <f t="shared" si="1"/>
        <v>0</v>
      </c>
      <c r="P25" s="12">
        <f t="shared" si="2"/>
        <v>0</v>
      </c>
    </row>
    <row r="26" spans="1:16" ht="28.5" customHeight="1" outlineLevel="4">
      <c r="A26" s="15" t="s">
        <v>10</v>
      </c>
      <c r="B26" s="15" t="s">
        <v>32</v>
      </c>
      <c r="C26" s="15" t="s">
        <v>34</v>
      </c>
      <c r="D26" s="25" t="s">
        <v>35</v>
      </c>
      <c r="E26" s="25"/>
      <c r="F26" s="25"/>
      <c r="G26" s="25"/>
      <c r="H26" s="25"/>
      <c r="I26" s="16">
        <f>I27</f>
        <v>6</v>
      </c>
      <c r="J26" s="16">
        <f>J27</f>
        <v>2.2000000000000002</v>
      </c>
      <c r="K26" s="16">
        <f t="shared" si="0"/>
        <v>36.666666666666671</v>
      </c>
      <c r="M26">
        <v>6</v>
      </c>
      <c r="N26">
        <v>2.2000000000000002</v>
      </c>
      <c r="O26" s="12">
        <f t="shared" si="1"/>
        <v>0</v>
      </c>
      <c r="P26" s="12">
        <f t="shared" si="2"/>
        <v>0</v>
      </c>
    </row>
    <row r="27" spans="1:16" ht="32.25" customHeight="1" outlineLevel="4">
      <c r="A27" s="15" t="s">
        <v>10</v>
      </c>
      <c r="B27" s="15" t="s">
        <v>32</v>
      </c>
      <c r="C27" s="15" t="s">
        <v>34</v>
      </c>
      <c r="D27" s="15" t="s">
        <v>38</v>
      </c>
      <c r="E27" s="25" t="s">
        <v>39</v>
      </c>
      <c r="F27" s="25"/>
      <c r="G27" s="25"/>
      <c r="H27" s="25"/>
      <c r="I27" s="16">
        <f>I28</f>
        <v>6</v>
      </c>
      <c r="J27" s="16">
        <f>J28</f>
        <v>2.2000000000000002</v>
      </c>
      <c r="K27" s="16">
        <f t="shared" si="0"/>
        <v>36.666666666666671</v>
      </c>
      <c r="O27" s="12"/>
      <c r="P27" s="12"/>
    </row>
    <row r="28" spans="1:16" ht="33.75" outlineLevel="7">
      <c r="A28" s="17" t="s">
        <v>10</v>
      </c>
      <c r="B28" s="17" t="s">
        <v>32</v>
      </c>
      <c r="C28" s="17" t="s">
        <v>34</v>
      </c>
      <c r="D28" s="17" t="s">
        <v>38</v>
      </c>
      <c r="E28" s="17" t="s">
        <v>40</v>
      </c>
      <c r="F28" s="18" t="s">
        <v>41</v>
      </c>
      <c r="G28" s="17" t="s">
        <v>23</v>
      </c>
      <c r="H28" s="18" t="s">
        <v>22</v>
      </c>
      <c r="I28" s="19">
        <v>6</v>
      </c>
      <c r="J28" s="19">
        <v>2.2000000000000002</v>
      </c>
      <c r="K28" s="19">
        <f t="shared" si="0"/>
        <v>36.666666666666671</v>
      </c>
      <c r="M28">
        <v>6</v>
      </c>
      <c r="N28">
        <v>2.2000000000000002</v>
      </c>
      <c r="O28" s="12">
        <f t="shared" si="1"/>
        <v>0</v>
      </c>
      <c r="P28" s="12">
        <f t="shared" si="2"/>
        <v>0</v>
      </c>
    </row>
    <row r="29" spans="1:16" outlineLevel="2">
      <c r="A29" s="15" t="s">
        <v>10</v>
      </c>
      <c r="B29" s="15" t="s">
        <v>42</v>
      </c>
      <c r="C29" s="25" t="s">
        <v>43</v>
      </c>
      <c r="D29" s="25"/>
      <c r="E29" s="25"/>
      <c r="F29" s="25"/>
      <c r="G29" s="25"/>
      <c r="H29" s="25"/>
      <c r="I29" s="16">
        <f>I30</f>
        <v>4983.1000000000004</v>
      </c>
      <c r="J29" s="16">
        <f>J30</f>
        <v>4622.1000000000004</v>
      </c>
      <c r="K29" s="16">
        <f t="shared" si="0"/>
        <v>92.755513636089987</v>
      </c>
      <c r="M29">
        <v>4983.1400000000003</v>
      </c>
      <c r="N29">
        <v>4622.1099999999997</v>
      </c>
      <c r="O29" s="12">
        <f t="shared" si="1"/>
        <v>-3.999999999996362E-2</v>
      </c>
      <c r="P29" s="12">
        <f t="shared" si="2"/>
        <v>-9.999999999308784E-3</v>
      </c>
    </row>
    <row r="30" spans="1:16" outlineLevel="3">
      <c r="A30" s="15" t="s">
        <v>10</v>
      </c>
      <c r="B30" s="15" t="s">
        <v>42</v>
      </c>
      <c r="C30" s="15" t="s">
        <v>15</v>
      </c>
      <c r="D30" s="25" t="s">
        <v>16</v>
      </c>
      <c r="E30" s="25"/>
      <c r="F30" s="25"/>
      <c r="G30" s="25"/>
      <c r="H30" s="25"/>
      <c r="I30" s="16">
        <f>I31+I52+I55+I60+I67</f>
        <v>4983.1000000000004</v>
      </c>
      <c r="J30" s="16">
        <f>J31+J52+J55+J60+J67</f>
        <v>4622.1000000000004</v>
      </c>
      <c r="K30" s="16">
        <f t="shared" si="0"/>
        <v>92.755513636089987</v>
      </c>
      <c r="M30">
        <v>4983.1400000000003</v>
      </c>
      <c r="N30">
        <v>4622.1099999999997</v>
      </c>
      <c r="O30" s="12">
        <f t="shared" si="1"/>
        <v>-3.999999999996362E-2</v>
      </c>
      <c r="P30" s="12">
        <f t="shared" si="2"/>
        <v>-9.999999999308784E-3</v>
      </c>
    </row>
    <row r="31" spans="1:16" outlineLevel="4">
      <c r="A31" s="15" t="s">
        <v>10</v>
      </c>
      <c r="B31" s="15" t="s">
        <v>42</v>
      </c>
      <c r="C31" s="15" t="s">
        <v>44</v>
      </c>
      <c r="D31" s="25" t="s">
        <v>45</v>
      </c>
      <c r="E31" s="25"/>
      <c r="F31" s="25"/>
      <c r="G31" s="25"/>
      <c r="H31" s="25"/>
      <c r="I31" s="16">
        <f>I32+I34+I36+I38+I47+I49</f>
        <v>4894.5</v>
      </c>
      <c r="J31" s="16">
        <f>J32+J34+J36+J38+J47+J49</f>
        <v>4533.5</v>
      </c>
      <c r="K31" s="16">
        <f t="shared" si="0"/>
        <v>92.624374297681072</v>
      </c>
      <c r="M31">
        <v>4894.53</v>
      </c>
      <c r="N31">
        <v>4533.5</v>
      </c>
      <c r="O31" s="12">
        <f t="shared" si="1"/>
        <v>-2.9999999999745341E-2</v>
      </c>
      <c r="P31" s="12">
        <f t="shared" si="2"/>
        <v>0</v>
      </c>
    </row>
    <row r="32" spans="1:16" ht="40.5" customHeight="1" outlineLevel="7">
      <c r="A32" s="15" t="s">
        <v>10</v>
      </c>
      <c r="B32" s="15" t="s">
        <v>42</v>
      </c>
      <c r="C32" s="15" t="s">
        <v>44</v>
      </c>
      <c r="D32" s="15" t="s">
        <v>19</v>
      </c>
      <c r="E32" s="25" t="s">
        <v>153</v>
      </c>
      <c r="F32" s="25"/>
      <c r="G32" s="25"/>
      <c r="H32" s="25"/>
      <c r="I32" s="16">
        <f>I33</f>
        <v>2374.1</v>
      </c>
      <c r="J32" s="16">
        <f>J33</f>
        <v>2286</v>
      </c>
      <c r="K32" s="16">
        <f t="shared" si="0"/>
        <v>96.289120087612162</v>
      </c>
      <c r="M32">
        <v>2374.14</v>
      </c>
      <c r="N32">
        <v>2286.0500000000002</v>
      </c>
      <c r="O32" s="12">
        <f t="shared" si="1"/>
        <v>-3.999999999996362E-2</v>
      </c>
      <c r="P32" s="12">
        <f t="shared" si="2"/>
        <v>-5.0000000000181899E-2</v>
      </c>
    </row>
    <row r="33" spans="1:19" ht="33.75" outlineLevel="7">
      <c r="A33" s="17" t="s">
        <v>10</v>
      </c>
      <c r="B33" s="17" t="s">
        <v>42</v>
      </c>
      <c r="C33" s="17" t="s">
        <v>44</v>
      </c>
      <c r="D33" s="17" t="s">
        <v>19</v>
      </c>
      <c r="E33" s="17" t="s">
        <v>20</v>
      </c>
      <c r="F33" s="18" t="s">
        <v>21</v>
      </c>
      <c r="G33" s="17" t="s">
        <v>23</v>
      </c>
      <c r="H33" s="18" t="s">
        <v>22</v>
      </c>
      <c r="I33" s="19">
        <v>2374.1</v>
      </c>
      <c r="J33" s="19">
        <v>2286</v>
      </c>
      <c r="K33" s="19">
        <f t="shared" si="0"/>
        <v>96.289120087612162</v>
      </c>
      <c r="M33">
        <v>2374.14</v>
      </c>
      <c r="N33">
        <v>2286.0500000000002</v>
      </c>
      <c r="O33" s="12">
        <f t="shared" si="1"/>
        <v>-3.999999999996362E-2</v>
      </c>
      <c r="P33" s="12">
        <f t="shared" si="2"/>
        <v>-5.0000000000181899E-2</v>
      </c>
    </row>
    <row r="34" spans="1:19" ht="43.5" customHeight="1" outlineLevel="7">
      <c r="A34" s="15" t="s">
        <v>10</v>
      </c>
      <c r="B34" s="15" t="s">
        <v>42</v>
      </c>
      <c r="C34" s="15" t="s">
        <v>44</v>
      </c>
      <c r="D34" s="15" t="s">
        <v>24</v>
      </c>
      <c r="E34" s="25" t="s">
        <v>25</v>
      </c>
      <c r="F34" s="25"/>
      <c r="G34" s="25"/>
      <c r="H34" s="25"/>
      <c r="I34" s="16">
        <f>I35</f>
        <v>118</v>
      </c>
      <c r="J34" s="16">
        <f>J35</f>
        <v>116.3</v>
      </c>
      <c r="K34" s="16">
        <f t="shared" si="0"/>
        <v>98.559322033898297</v>
      </c>
      <c r="M34">
        <v>118</v>
      </c>
      <c r="N34">
        <v>116.31</v>
      </c>
      <c r="O34" s="12">
        <f t="shared" si="1"/>
        <v>0</v>
      </c>
      <c r="P34" s="12">
        <f t="shared" si="2"/>
        <v>-1.0000000000005116E-2</v>
      </c>
      <c r="S34">
        <f>S35/I29*100</f>
        <v>61.632317232244979</v>
      </c>
    </row>
    <row r="35" spans="1:19" ht="33.75" outlineLevel="7">
      <c r="A35" s="17" t="s">
        <v>10</v>
      </c>
      <c r="B35" s="17" t="s">
        <v>42</v>
      </c>
      <c r="C35" s="17" t="s">
        <v>44</v>
      </c>
      <c r="D35" s="17" t="s">
        <v>24</v>
      </c>
      <c r="E35" s="17" t="s">
        <v>26</v>
      </c>
      <c r="F35" s="18" t="s">
        <v>27</v>
      </c>
      <c r="G35" s="17" t="s">
        <v>23</v>
      </c>
      <c r="H35" s="18" t="s">
        <v>22</v>
      </c>
      <c r="I35" s="19">
        <v>118</v>
      </c>
      <c r="J35" s="19">
        <v>116.3</v>
      </c>
      <c r="K35" s="19">
        <f t="shared" si="0"/>
        <v>98.559322033898297</v>
      </c>
      <c r="M35">
        <v>118</v>
      </c>
      <c r="N35">
        <v>116.31</v>
      </c>
      <c r="O35" s="12">
        <f t="shared" si="1"/>
        <v>0</v>
      </c>
      <c r="P35" s="12">
        <f t="shared" si="2"/>
        <v>-1.0000000000005116E-2</v>
      </c>
      <c r="S35" s="12">
        <f>I33+I37</f>
        <v>3071.2</v>
      </c>
    </row>
    <row r="36" spans="1:19" ht="60" customHeight="1" outlineLevel="7">
      <c r="A36" s="15" t="s">
        <v>10</v>
      </c>
      <c r="B36" s="15" t="s">
        <v>42</v>
      </c>
      <c r="C36" s="15" t="s">
        <v>44</v>
      </c>
      <c r="D36" s="15" t="s">
        <v>28</v>
      </c>
      <c r="E36" s="25" t="s">
        <v>29</v>
      </c>
      <c r="F36" s="25"/>
      <c r="G36" s="25"/>
      <c r="H36" s="25"/>
      <c r="I36" s="16">
        <f>I37</f>
        <v>697.1</v>
      </c>
      <c r="J36" s="16">
        <f>J37</f>
        <v>628.29999999999995</v>
      </c>
      <c r="K36" s="16">
        <f t="shared" si="0"/>
        <v>90.130540811935163</v>
      </c>
      <c r="M36">
        <v>697.1</v>
      </c>
      <c r="N36">
        <v>628.26</v>
      </c>
      <c r="O36" s="12">
        <f t="shared" si="1"/>
        <v>0</v>
      </c>
      <c r="P36" s="12">
        <f t="shared" si="2"/>
        <v>3.999999999996362E-2</v>
      </c>
    </row>
    <row r="37" spans="1:19" ht="33.75" outlineLevel="7">
      <c r="A37" s="17" t="s">
        <v>10</v>
      </c>
      <c r="B37" s="17" t="s">
        <v>42</v>
      </c>
      <c r="C37" s="17" t="s">
        <v>44</v>
      </c>
      <c r="D37" s="17" t="s">
        <v>28</v>
      </c>
      <c r="E37" s="17" t="s">
        <v>30</v>
      </c>
      <c r="F37" s="18" t="s">
        <v>31</v>
      </c>
      <c r="G37" s="17" t="s">
        <v>23</v>
      </c>
      <c r="H37" s="18" t="s">
        <v>22</v>
      </c>
      <c r="I37" s="19">
        <v>697.1</v>
      </c>
      <c r="J37" s="19">
        <v>628.29999999999995</v>
      </c>
      <c r="K37" s="19">
        <f t="shared" si="0"/>
        <v>90.130540811935163</v>
      </c>
      <c r="M37">
        <v>697.1</v>
      </c>
      <c r="N37">
        <v>628.26</v>
      </c>
      <c r="O37" s="12">
        <f t="shared" si="1"/>
        <v>0</v>
      </c>
      <c r="P37" s="12">
        <f t="shared" si="2"/>
        <v>3.999999999996362E-2</v>
      </c>
    </row>
    <row r="38" spans="1:19" ht="38.25" customHeight="1" outlineLevel="7">
      <c r="A38" s="15" t="s">
        <v>10</v>
      </c>
      <c r="B38" s="15" t="s">
        <v>42</v>
      </c>
      <c r="C38" s="15" t="s">
        <v>44</v>
      </c>
      <c r="D38" s="15" t="s">
        <v>36</v>
      </c>
      <c r="E38" s="25" t="s">
        <v>37</v>
      </c>
      <c r="F38" s="25"/>
      <c r="G38" s="25"/>
      <c r="H38" s="25"/>
      <c r="I38" s="16">
        <f>I39+I41</f>
        <v>1353.5</v>
      </c>
      <c r="J38" s="16">
        <f>J39+J41</f>
        <v>1153.5000000000002</v>
      </c>
      <c r="K38" s="16">
        <f t="shared" si="0"/>
        <v>85.22349464351683</v>
      </c>
      <c r="M38">
        <v>1353.53</v>
      </c>
      <c r="N38">
        <v>1153.47</v>
      </c>
      <c r="O38" s="12">
        <f t="shared" si="1"/>
        <v>-2.9999999999972715E-2</v>
      </c>
      <c r="P38" s="12">
        <f t="shared" si="2"/>
        <v>3.0000000000200089E-2</v>
      </c>
    </row>
    <row r="39" spans="1:19" ht="33.75" customHeight="1" outlineLevel="7">
      <c r="A39" s="15" t="s">
        <v>10</v>
      </c>
      <c r="B39" s="15" t="s">
        <v>42</v>
      </c>
      <c r="C39" s="15" t="s">
        <v>44</v>
      </c>
      <c r="D39" s="15" t="s">
        <v>46</v>
      </c>
      <c r="E39" s="25" t="s">
        <v>47</v>
      </c>
      <c r="F39" s="25"/>
      <c r="G39" s="25"/>
      <c r="H39" s="25"/>
      <c r="I39" s="16">
        <f>I40</f>
        <v>73.400000000000006</v>
      </c>
      <c r="J39" s="16">
        <f>J40</f>
        <v>63.4</v>
      </c>
      <c r="K39" s="16">
        <f t="shared" si="0"/>
        <v>86.376021798365116</v>
      </c>
      <c r="M39">
        <v>73.400000000000006</v>
      </c>
      <c r="N39">
        <v>63.36</v>
      </c>
      <c r="O39" s="12">
        <f t="shared" si="1"/>
        <v>0</v>
      </c>
      <c r="P39" s="12">
        <f t="shared" si="2"/>
        <v>3.9999999999999147E-2</v>
      </c>
    </row>
    <row r="40" spans="1:19" ht="33.75" outlineLevel="7">
      <c r="A40" s="17" t="s">
        <v>10</v>
      </c>
      <c r="B40" s="17" t="s">
        <v>42</v>
      </c>
      <c r="C40" s="17" t="s">
        <v>44</v>
      </c>
      <c r="D40" s="17" t="s">
        <v>46</v>
      </c>
      <c r="E40" s="17" t="s">
        <v>48</v>
      </c>
      <c r="F40" s="18" t="s">
        <v>49</v>
      </c>
      <c r="G40" s="17" t="s">
        <v>23</v>
      </c>
      <c r="H40" s="18" t="s">
        <v>22</v>
      </c>
      <c r="I40" s="19">
        <v>73.400000000000006</v>
      </c>
      <c r="J40" s="19">
        <v>63.4</v>
      </c>
      <c r="K40" s="19">
        <f t="shared" si="0"/>
        <v>86.376021798365116</v>
      </c>
      <c r="M40">
        <v>73.400000000000006</v>
      </c>
      <c r="N40">
        <v>63.36</v>
      </c>
      <c r="O40" s="12">
        <f t="shared" si="1"/>
        <v>0</v>
      </c>
      <c r="P40" s="12">
        <f t="shared" si="2"/>
        <v>3.9999999999999147E-2</v>
      </c>
    </row>
    <row r="41" spans="1:19" ht="34.5" customHeight="1" outlineLevel="7">
      <c r="A41" s="15" t="s">
        <v>10</v>
      </c>
      <c r="B41" s="15" t="s">
        <v>42</v>
      </c>
      <c r="C41" s="15" t="s">
        <v>44</v>
      </c>
      <c r="D41" s="15" t="s">
        <v>38</v>
      </c>
      <c r="E41" s="25" t="s">
        <v>39</v>
      </c>
      <c r="F41" s="25"/>
      <c r="G41" s="25"/>
      <c r="H41" s="25"/>
      <c r="I41" s="16">
        <f>I42+I43+I44+I45+I46</f>
        <v>1280.0999999999999</v>
      </c>
      <c r="J41" s="16">
        <f>J42+J43+J44+J45+J46</f>
        <v>1090.1000000000001</v>
      </c>
      <c r="K41" s="16">
        <f t="shared" si="0"/>
        <v>85.157409577376782</v>
      </c>
      <c r="M41">
        <v>1280.1300000000001</v>
      </c>
      <c r="N41">
        <v>1090.1099999999999</v>
      </c>
      <c r="O41" s="12">
        <f t="shared" si="1"/>
        <v>-3.0000000000200089E-2</v>
      </c>
      <c r="P41" s="12">
        <f t="shared" si="2"/>
        <v>-9.9999999997635314E-3</v>
      </c>
    </row>
    <row r="42" spans="1:19" ht="33.75" outlineLevel="7">
      <c r="A42" s="17" t="s">
        <v>10</v>
      </c>
      <c r="B42" s="17" t="s">
        <v>42</v>
      </c>
      <c r="C42" s="17" t="s">
        <v>44</v>
      </c>
      <c r="D42" s="17" t="s">
        <v>38</v>
      </c>
      <c r="E42" s="17" t="s">
        <v>48</v>
      </c>
      <c r="F42" s="18" t="s">
        <v>49</v>
      </c>
      <c r="G42" s="17" t="s">
        <v>23</v>
      </c>
      <c r="H42" s="18" t="s">
        <v>22</v>
      </c>
      <c r="I42" s="19">
        <v>15</v>
      </c>
      <c r="J42" s="19">
        <v>12.5</v>
      </c>
      <c r="K42" s="19">
        <f t="shared" si="0"/>
        <v>83.333333333333343</v>
      </c>
      <c r="M42">
        <v>15</v>
      </c>
      <c r="N42">
        <v>12.51</v>
      </c>
      <c r="O42" s="12">
        <f t="shared" si="1"/>
        <v>0</v>
      </c>
      <c r="P42" s="12">
        <f t="shared" si="2"/>
        <v>-9.9999999999997868E-3</v>
      </c>
    </row>
    <row r="43" spans="1:19" ht="33.75" outlineLevel="7">
      <c r="A43" s="17" t="s">
        <v>10</v>
      </c>
      <c r="B43" s="17" t="s">
        <v>42</v>
      </c>
      <c r="C43" s="17" t="s">
        <v>44</v>
      </c>
      <c r="D43" s="17" t="s">
        <v>38</v>
      </c>
      <c r="E43" s="17" t="s">
        <v>50</v>
      </c>
      <c r="F43" s="18" t="s">
        <v>51</v>
      </c>
      <c r="G43" s="17" t="s">
        <v>23</v>
      </c>
      <c r="H43" s="18" t="s">
        <v>22</v>
      </c>
      <c r="I43" s="19">
        <v>546.79999999999995</v>
      </c>
      <c r="J43" s="19">
        <v>423.1</v>
      </c>
      <c r="K43" s="19">
        <f t="shared" si="0"/>
        <v>77.377468910021946</v>
      </c>
      <c r="M43">
        <v>546.79999999999995</v>
      </c>
      <c r="N43">
        <v>423.06</v>
      </c>
      <c r="O43" s="12">
        <f t="shared" si="1"/>
        <v>0</v>
      </c>
      <c r="P43" s="12">
        <f t="shared" si="2"/>
        <v>4.0000000000020464E-2</v>
      </c>
    </row>
    <row r="44" spans="1:19" ht="33.75" outlineLevel="7">
      <c r="A44" s="17" t="s">
        <v>10</v>
      </c>
      <c r="B44" s="17" t="s">
        <v>42</v>
      </c>
      <c r="C44" s="17" t="s">
        <v>44</v>
      </c>
      <c r="D44" s="17" t="s">
        <v>38</v>
      </c>
      <c r="E44" s="17" t="s">
        <v>52</v>
      </c>
      <c r="F44" s="18" t="s">
        <v>53</v>
      </c>
      <c r="G44" s="17" t="s">
        <v>23</v>
      </c>
      <c r="H44" s="18" t="s">
        <v>22</v>
      </c>
      <c r="I44" s="19">
        <v>207.3</v>
      </c>
      <c r="J44" s="19">
        <v>205.8</v>
      </c>
      <c r="K44" s="19">
        <f t="shared" si="0"/>
        <v>99.276410998552819</v>
      </c>
      <c r="M44">
        <v>207.26</v>
      </c>
      <c r="N44">
        <v>205.78</v>
      </c>
      <c r="O44" s="12">
        <f t="shared" si="1"/>
        <v>4.0000000000020464E-2</v>
      </c>
      <c r="P44" s="12">
        <f t="shared" si="2"/>
        <v>2.0000000000010232E-2</v>
      </c>
    </row>
    <row r="45" spans="1:19" ht="33.75" outlineLevel="7">
      <c r="A45" s="17" t="s">
        <v>10</v>
      </c>
      <c r="B45" s="17" t="s">
        <v>42</v>
      </c>
      <c r="C45" s="17" t="s">
        <v>44</v>
      </c>
      <c r="D45" s="17" t="s">
        <v>38</v>
      </c>
      <c r="E45" s="17" t="s">
        <v>40</v>
      </c>
      <c r="F45" s="18" t="s">
        <v>41</v>
      </c>
      <c r="G45" s="17" t="s">
        <v>23</v>
      </c>
      <c r="H45" s="18" t="s">
        <v>22</v>
      </c>
      <c r="I45" s="19">
        <v>367.4</v>
      </c>
      <c r="J45" s="19">
        <v>318.5</v>
      </c>
      <c r="K45" s="19">
        <f t="shared" si="0"/>
        <v>86.690255851932505</v>
      </c>
      <c r="M45">
        <v>367.37</v>
      </c>
      <c r="N45">
        <v>318.5</v>
      </c>
      <c r="O45" s="12">
        <f t="shared" si="1"/>
        <v>2.9999999999972715E-2</v>
      </c>
      <c r="P45" s="12">
        <f t="shared" si="2"/>
        <v>0</v>
      </c>
    </row>
    <row r="46" spans="1:19" ht="33.75" outlineLevel="7">
      <c r="A46" s="17" t="s">
        <v>10</v>
      </c>
      <c r="B46" s="17" t="s">
        <v>42</v>
      </c>
      <c r="C46" s="17" t="s">
        <v>44</v>
      </c>
      <c r="D46" s="17" t="s">
        <v>38</v>
      </c>
      <c r="E46" s="17" t="s">
        <v>54</v>
      </c>
      <c r="F46" s="18" t="s">
        <v>55</v>
      </c>
      <c r="G46" s="17" t="s">
        <v>23</v>
      </c>
      <c r="H46" s="18" t="s">
        <v>22</v>
      </c>
      <c r="I46" s="19">
        <v>143.6</v>
      </c>
      <c r="J46" s="19">
        <v>130.19999999999999</v>
      </c>
      <c r="K46" s="19">
        <f t="shared" si="0"/>
        <v>90.668523676880213</v>
      </c>
      <c r="M46">
        <v>143.69999999999999</v>
      </c>
      <c r="N46">
        <v>130.26</v>
      </c>
      <c r="O46" s="12">
        <f t="shared" si="1"/>
        <v>-9.9999999999994316E-2</v>
      </c>
      <c r="P46" s="12">
        <f t="shared" si="2"/>
        <v>-6.0000000000002274E-2</v>
      </c>
    </row>
    <row r="47" spans="1:19" ht="37.5" customHeight="1" outlineLevel="7">
      <c r="A47" s="15" t="s">
        <v>10</v>
      </c>
      <c r="B47" s="15" t="s">
        <v>42</v>
      </c>
      <c r="C47" s="15" t="s">
        <v>44</v>
      </c>
      <c r="D47" s="15" t="s">
        <v>56</v>
      </c>
      <c r="E47" s="25" t="s">
        <v>57</v>
      </c>
      <c r="F47" s="25"/>
      <c r="G47" s="25"/>
      <c r="H47" s="25"/>
      <c r="I47" s="16">
        <f>I48</f>
        <v>329.3</v>
      </c>
      <c r="J47" s="16">
        <f>J48</f>
        <v>329.2</v>
      </c>
      <c r="K47" s="16">
        <f t="shared" si="0"/>
        <v>99.969632553902215</v>
      </c>
      <c r="M47">
        <v>329.26</v>
      </c>
      <c r="N47">
        <v>329.19</v>
      </c>
      <c r="O47" s="12">
        <f t="shared" si="1"/>
        <v>4.0000000000020464E-2</v>
      </c>
      <c r="P47" s="12">
        <f t="shared" si="2"/>
        <v>9.9999999999909051E-3</v>
      </c>
    </row>
    <row r="48" spans="1:19" ht="33.75" outlineLevel="7">
      <c r="A48" s="17" t="s">
        <v>10</v>
      </c>
      <c r="B48" s="17" t="s">
        <v>42</v>
      </c>
      <c r="C48" s="17" t="s">
        <v>44</v>
      </c>
      <c r="D48" s="17" t="s">
        <v>56</v>
      </c>
      <c r="E48" s="17" t="s">
        <v>58</v>
      </c>
      <c r="F48" s="18" t="s">
        <v>59</v>
      </c>
      <c r="G48" s="17" t="s">
        <v>23</v>
      </c>
      <c r="H48" s="18" t="s">
        <v>22</v>
      </c>
      <c r="I48" s="19">
        <v>329.3</v>
      </c>
      <c r="J48" s="19">
        <v>329.2</v>
      </c>
      <c r="K48" s="19">
        <f t="shared" si="0"/>
        <v>99.969632553902215</v>
      </c>
      <c r="M48">
        <v>329.26</v>
      </c>
      <c r="N48">
        <v>329.19</v>
      </c>
      <c r="O48" s="12">
        <f t="shared" si="1"/>
        <v>4.0000000000020464E-2</v>
      </c>
      <c r="P48" s="12">
        <f t="shared" si="2"/>
        <v>9.9999999999909051E-3</v>
      </c>
    </row>
    <row r="49" spans="1:16" outlineLevel="7">
      <c r="A49" s="15" t="s">
        <v>10</v>
      </c>
      <c r="B49" s="15" t="s">
        <v>42</v>
      </c>
      <c r="C49" s="15" t="s">
        <v>44</v>
      </c>
      <c r="D49" s="15" t="s">
        <v>60</v>
      </c>
      <c r="E49" s="25" t="s">
        <v>61</v>
      </c>
      <c r="F49" s="25"/>
      <c r="G49" s="25"/>
      <c r="H49" s="25"/>
      <c r="I49" s="16">
        <f>I50</f>
        <v>22.5</v>
      </c>
      <c r="J49" s="16">
        <f>J50</f>
        <v>20.2</v>
      </c>
      <c r="K49" s="16">
        <f t="shared" si="0"/>
        <v>89.777777777777771</v>
      </c>
      <c r="M49">
        <v>22.5</v>
      </c>
      <c r="N49">
        <v>20.239999999999998</v>
      </c>
      <c r="O49" s="12">
        <f t="shared" si="1"/>
        <v>0</v>
      </c>
      <c r="P49" s="12">
        <f t="shared" si="2"/>
        <v>-3.9999999999999147E-2</v>
      </c>
    </row>
    <row r="50" spans="1:16" ht="26.25" customHeight="1" outlineLevel="7">
      <c r="A50" s="15" t="s">
        <v>10</v>
      </c>
      <c r="B50" s="15" t="s">
        <v>42</v>
      </c>
      <c r="C50" s="15" t="s">
        <v>44</v>
      </c>
      <c r="D50" s="15" t="s">
        <v>62</v>
      </c>
      <c r="E50" s="25" t="s">
        <v>152</v>
      </c>
      <c r="F50" s="25"/>
      <c r="G50" s="25"/>
      <c r="H50" s="25"/>
      <c r="I50" s="16">
        <f>I51</f>
        <v>22.5</v>
      </c>
      <c r="J50" s="16">
        <f>J51</f>
        <v>20.2</v>
      </c>
      <c r="K50" s="16">
        <f>J50/I50*100</f>
        <v>89.777777777777771</v>
      </c>
      <c r="O50" s="12"/>
      <c r="P50" s="12"/>
    </row>
    <row r="51" spans="1:16" ht="33.75" outlineLevel="7">
      <c r="A51" s="17" t="s">
        <v>10</v>
      </c>
      <c r="B51" s="17" t="s">
        <v>42</v>
      </c>
      <c r="C51" s="17" t="s">
        <v>44</v>
      </c>
      <c r="D51" s="17" t="s">
        <v>62</v>
      </c>
      <c r="E51" s="17" t="s">
        <v>63</v>
      </c>
      <c r="F51" s="18" t="s">
        <v>64</v>
      </c>
      <c r="G51" s="17" t="s">
        <v>23</v>
      </c>
      <c r="H51" s="18" t="s">
        <v>22</v>
      </c>
      <c r="I51" s="19">
        <v>22.5</v>
      </c>
      <c r="J51" s="19">
        <v>20.2</v>
      </c>
      <c r="K51" s="19">
        <f t="shared" si="0"/>
        <v>89.777777777777771</v>
      </c>
      <c r="M51">
        <v>22.5</v>
      </c>
      <c r="N51">
        <v>20.239999999999998</v>
      </c>
      <c r="O51" s="12">
        <f t="shared" si="1"/>
        <v>0</v>
      </c>
      <c r="P51" s="12">
        <f t="shared" si="2"/>
        <v>-3.9999999999999147E-2</v>
      </c>
    </row>
    <row r="52" spans="1:16" ht="56.25" customHeight="1" outlineLevel="4">
      <c r="A52" s="15" t="s">
        <v>10</v>
      </c>
      <c r="B52" s="15" t="s">
        <v>42</v>
      </c>
      <c r="C52" s="15" t="s">
        <v>65</v>
      </c>
      <c r="D52" s="25" t="s">
        <v>66</v>
      </c>
      <c r="E52" s="25"/>
      <c r="F52" s="25"/>
      <c r="G52" s="25"/>
      <c r="H52" s="25"/>
      <c r="I52" s="16">
        <f>I53</f>
        <v>0.6</v>
      </c>
      <c r="J52" s="16">
        <f>J53</f>
        <v>0.6</v>
      </c>
      <c r="K52" s="16">
        <f t="shared" si="0"/>
        <v>100</v>
      </c>
      <c r="M52">
        <v>0.61</v>
      </c>
      <c r="N52">
        <v>0.61</v>
      </c>
      <c r="O52" s="12">
        <f t="shared" si="1"/>
        <v>-1.0000000000000009E-2</v>
      </c>
      <c r="P52" s="12">
        <f t="shared" si="2"/>
        <v>-1.0000000000000009E-2</v>
      </c>
    </row>
    <row r="53" spans="1:16" outlineLevel="7">
      <c r="A53" s="15" t="s">
        <v>10</v>
      </c>
      <c r="B53" s="15" t="s">
        <v>42</v>
      </c>
      <c r="C53" s="15" t="s">
        <v>65</v>
      </c>
      <c r="D53" s="15" t="s">
        <v>67</v>
      </c>
      <c r="E53" s="25" t="s">
        <v>68</v>
      </c>
      <c r="F53" s="25"/>
      <c r="G53" s="25"/>
      <c r="H53" s="25"/>
      <c r="I53" s="16">
        <f>I54</f>
        <v>0.6</v>
      </c>
      <c r="J53" s="16">
        <f>J54</f>
        <v>0.6</v>
      </c>
      <c r="K53" s="16">
        <f t="shared" si="0"/>
        <v>100</v>
      </c>
      <c r="M53">
        <v>0.61</v>
      </c>
      <c r="N53">
        <v>0.61</v>
      </c>
      <c r="O53" s="12">
        <f t="shared" si="1"/>
        <v>-1.0000000000000009E-2</v>
      </c>
      <c r="P53" s="12">
        <f t="shared" si="2"/>
        <v>-1.0000000000000009E-2</v>
      </c>
    </row>
    <row r="54" spans="1:16" ht="45" outlineLevel="7">
      <c r="A54" s="17" t="s">
        <v>10</v>
      </c>
      <c r="B54" s="17" t="s">
        <v>42</v>
      </c>
      <c r="C54" s="17" t="s">
        <v>65</v>
      </c>
      <c r="D54" s="17" t="s">
        <v>67</v>
      </c>
      <c r="E54" s="17" t="s">
        <v>69</v>
      </c>
      <c r="F54" s="18" t="s">
        <v>70</v>
      </c>
      <c r="G54" s="17" t="s">
        <v>23</v>
      </c>
      <c r="H54" s="18" t="s">
        <v>22</v>
      </c>
      <c r="I54" s="19">
        <v>0.6</v>
      </c>
      <c r="J54" s="19">
        <v>0.6</v>
      </c>
      <c r="K54" s="19">
        <f t="shared" si="0"/>
        <v>100</v>
      </c>
      <c r="M54">
        <v>0.61</v>
      </c>
      <c r="N54">
        <v>0.61</v>
      </c>
      <c r="O54" s="12">
        <f t="shared" si="1"/>
        <v>-1.0000000000000009E-2</v>
      </c>
      <c r="P54" s="12">
        <f t="shared" si="2"/>
        <v>-1.0000000000000009E-2</v>
      </c>
    </row>
    <row r="55" spans="1:16" ht="36.75" customHeight="1" outlineLevel="4">
      <c r="A55" s="15" t="s">
        <v>10</v>
      </c>
      <c r="B55" s="15" t="s">
        <v>42</v>
      </c>
      <c r="C55" s="15" t="s">
        <v>71</v>
      </c>
      <c r="D55" s="25" t="s">
        <v>72</v>
      </c>
      <c r="E55" s="25"/>
      <c r="F55" s="25"/>
      <c r="G55" s="25"/>
      <c r="H55" s="25"/>
      <c r="I55" s="16">
        <f>I56+I58</f>
        <v>56.8</v>
      </c>
      <c r="J55" s="16">
        <f>J56+J58</f>
        <v>56.8</v>
      </c>
      <c r="K55" s="16">
        <f t="shared" si="0"/>
        <v>100</v>
      </c>
      <c r="M55">
        <v>56.8</v>
      </c>
      <c r="N55">
        <v>56.8</v>
      </c>
      <c r="O55" s="12">
        <f t="shared" si="1"/>
        <v>0</v>
      </c>
      <c r="P55" s="12">
        <f t="shared" si="2"/>
        <v>0</v>
      </c>
    </row>
    <row r="56" spans="1:16" ht="31.5" customHeight="1" outlineLevel="4">
      <c r="A56" s="15" t="s">
        <v>10</v>
      </c>
      <c r="B56" s="15" t="s">
        <v>42</v>
      </c>
      <c r="C56" s="15" t="s">
        <v>71</v>
      </c>
      <c r="D56" s="15" t="s">
        <v>19</v>
      </c>
      <c r="E56" s="25" t="s">
        <v>153</v>
      </c>
      <c r="F56" s="25"/>
      <c r="G56" s="25"/>
      <c r="H56" s="25"/>
      <c r="I56" s="16">
        <f>I57</f>
        <v>43.6</v>
      </c>
      <c r="J56" s="16">
        <f>J57</f>
        <v>43.6</v>
      </c>
      <c r="K56" s="16">
        <f t="shared" si="0"/>
        <v>100</v>
      </c>
      <c r="O56" s="12">
        <f t="shared" si="1"/>
        <v>43.6</v>
      </c>
      <c r="P56" s="12">
        <f t="shared" si="2"/>
        <v>43.6</v>
      </c>
    </row>
    <row r="57" spans="1:16" outlineLevel="7">
      <c r="A57" s="17" t="s">
        <v>10</v>
      </c>
      <c r="B57" s="17" t="s">
        <v>42</v>
      </c>
      <c r="C57" s="17" t="s">
        <v>71</v>
      </c>
      <c r="D57" s="17" t="s">
        <v>19</v>
      </c>
      <c r="E57" s="17" t="s">
        <v>20</v>
      </c>
      <c r="F57" s="18" t="s">
        <v>21</v>
      </c>
      <c r="G57" s="17" t="s">
        <v>74</v>
      </c>
      <c r="H57" s="18" t="s">
        <v>73</v>
      </c>
      <c r="I57" s="19">
        <v>43.6</v>
      </c>
      <c r="J57" s="19">
        <v>43.6</v>
      </c>
      <c r="K57" s="19">
        <f t="shared" si="0"/>
        <v>100</v>
      </c>
      <c r="M57">
        <v>43.6</v>
      </c>
      <c r="N57">
        <v>43.6</v>
      </c>
      <c r="O57" s="12">
        <f t="shared" si="1"/>
        <v>0</v>
      </c>
      <c r="P57" s="12">
        <f t="shared" si="2"/>
        <v>0</v>
      </c>
    </row>
    <row r="58" spans="1:16" outlineLevel="7">
      <c r="A58" s="15" t="s">
        <v>10</v>
      </c>
      <c r="B58" s="15" t="s">
        <v>42</v>
      </c>
      <c r="C58" s="15" t="s">
        <v>71</v>
      </c>
      <c r="D58" s="15" t="s">
        <v>28</v>
      </c>
      <c r="E58" s="25" t="s">
        <v>29</v>
      </c>
      <c r="F58" s="25"/>
      <c r="G58" s="25"/>
      <c r="H58" s="25"/>
      <c r="I58" s="16">
        <f>I59</f>
        <v>13.2</v>
      </c>
      <c r="J58" s="16">
        <f>J59</f>
        <v>13.2</v>
      </c>
      <c r="K58" s="16">
        <f t="shared" si="0"/>
        <v>100</v>
      </c>
      <c r="M58">
        <v>13.2</v>
      </c>
      <c r="N58">
        <v>13.2</v>
      </c>
      <c r="O58" s="12">
        <f t="shared" si="1"/>
        <v>0</v>
      </c>
      <c r="P58" s="12">
        <f t="shared" si="2"/>
        <v>0</v>
      </c>
    </row>
    <row r="59" spans="1:16" ht="33.75" outlineLevel="7">
      <c r="A59" s="17" t="s">
        <v>10</v>
      </c>
      <c r="B59" s="17" t="s">
        <v>42</v>
      </c>
      <c r="C59" s="17" t="s">
        <v>71</v>
      </c>
      <c r="D59" s="17" t="s">
        <v>28</v>
      </c>
      <c r="E59" s="17" t="s">
        <v>30</v>
      </c>
      <c r="F59" s="18" t="s">
        <v>31</v>
      </c>
      <c r="G59" s="17" t="s">
        <v>74</v>
      </c>
      <c r="H59" s="18" t="s">
        <v>73</v>
      </c>
      <c r="I59" s="19">
        <v>13.2</v>
      </c>
      <c r="J59" s="19">
        <v>13.2</v>
      </c>
      <c r="K59" s="19">
        <f t="shared" si="0"/>
        <v>100</v>
      </c>
      <c r="M59">
        <v>13.2</v>
      </c>
      <c r="N59">
        <v>13.2</v>
      </c>
      <c r="O59" s="12">
        <f t="shared" si="1"/>
        <v>0</v>
      </c>
      <c r="P59" s="12">
        <f t="shared" si="2"/>
        <v>0</v>
      </c>
    </row>
    <row r="60" spans="1:16" outlineLevel="4">
      <c r="A60" s="15" t="s">
        <v>10</v>
      </c>
      <c r="B60" s="15" t="s">
        <v>42</v>
      </c>
      <c r="C60" s="15" t="s">
        <v>75</v>
      </c>
      <c r="D60" s="25" t="s">
        <v>76</v>
      </c>
      <c r="E60" s="25"/>
      <c r="F60" s="25"/>
      <c r="G60" s="25"/>
      <c r="H60" s="25"/>
      <c r="I60" s="16">
        <f>I61+I63+I65</f>
        <v>6.5</v>
      </c>
      <c r="J60" s="16">
        <f>J61+J63+J65</f>
        <v>6.5</v>
      </c>
      <c r="K60" s="16">
        <f t="shared" si="0"/>
        <v>100</v>
      </c>
      <c r="M60">
        <v>6.5</v>
      </c>
      <c r="N60">
        <v>6.5</v>
      </c>
      <c r="O60" s="12">
        <f t="shared" si="1"/>
        <v>0</v>
      </c>
      <c r="P60" s="12">
        <f t="shared" si="2"/>
        <v>0</v>
      </c>
    </row>
    <row r="61" spans="1:16" ht="40.5" customHeight="1" outlineLevel="7">
      <c r="A61" s="15" t="s">
        <v>10</v>
      </c>
      <c r="B61" s="15" t="s">
        <v>42</v>
      </c>
      <c r="C61" s="15" t="s">
        <v>75</v>
      </c>
      <c r="D61" s="15" t="s">
        <v>19</v>
      </c>
      <c r="E61" s="25" t="s">
        <v>153</v>
      </c>
      <c r="F61" s="25"/>
      <c r="G61" s="25"/>
      <c r="H61" s="25"/>
      <c r="I61" s="16">
        <f>I62</f>
        <v>4.0999999999999996</v>
      </c>
      <c r="J61" s="16">
        <f>J62</f>
        <v>4.0999999999999996</v>
      </c>
      <c r="K61" s="16">
        <f t="shared" si="0"/>
        <v>100</v>
      </c>
      <c r="M61">
        <v>4.0999999999999996</v>
      </c>
      <c r="N61">
        <v>4.0999999999999996</v>
      </c>
      <c r="O61" s="12">
        <f t="shared" si="1"/>
        <v>0</v>
      </c>
      <c r="P61" s="12">
        <f t="shared" si="2"/>
        <v>0</v>
      </c>
    </row>
    <row r="62" spans="1:16" outlineLevel="7">
      <c r="A62" s="17" t="s">
        <v>10</v>
      </c>
      <c r="B62" s="17" t="s">
        <v>42</v>
      </c>
      <c r="C62" s="17" t="s">
        <v>75</v>
      </c>
      <c r="D62" s="17" t="s">
        <v>19</v>
      </c>
      <c r="E62" s="17" t="s">
        <v>20</v>
      </c>
      <c r="F62" s="18" t="s">
        <v>21</v>
      </c>
      <c r="G62" s="17" t="s">
        <v>74</v>
      </c>
      <c r="H62" s="18" t="s">
        <v>73</v>
      </c>
      <c r="I62" s="19">
        <v>4.0999999999999996</v>
      </c>
      <c r="J62" s="19">
        <v>4.0999999999999996</v>
      </c>
      <c r="K62" s="19">
        <f t="shared" si="0"/>
        <v>100</v>
      </c>
      <c r="M62">
        <v>4.0999999999999996</v>
      </c>
      <c r="N62">
        <v>4.0999999999999996</v>
      </c>
      <c r="O62" s="12">
        <f t="shared" si="1"/>
        <v>0</v>
      </c>
      <c r="P62" s="12">
        <f t="shared" si="2"/>
        <v>0</v>
      </c>
    </row>
    <row r="63" spans="1:16" outlineLevel="7">
      <c r="A63" s="15" t="s">
        <v>10</v>
      </c>
      <c r="B63" s="15" t="s">
        <v>42</v>
      </c>
      <c r="C63" s="15" t="s">
        <v>75</v>
      </c>
      <c r="D63" s="15" t="s">
        <v>28</v>
      </c>
      <c r="E63" s="25" t="s">
        <v>29</v>
      </c>
      <c r="F63" s="25"/>
      <c r="G63" s="25"/>
      <c r="H63" s="25"/>
      <c r="I63" s="16">
        <f>I64</f>
        <v>1.2</v>
      </c>
      <c r="J63" s="16">
        <f>J64</f>
        <v>1.2</v>
      </c>
      <c r="K63" s="16">
        <f t="shared" si="0"/>
        <v>100</v>
      </c>
      <c r="M63">
        <v>1.2</v>
      </c>
      <c r="N63">
        <v>1.2</v>
      </c>
      <c r="O63" s="12">
        <f t="shared" si="1"/>
        <v>0</v>
      </c>
      <c r="P63" s="12">
        <f t="shared" si="2"/>
        <v>0</v>
      </c>
    </row>
    <row r="64" spans="1:16" ht="33.75" outlineLevel="7">
      <c r="A64" s="17" t="s">
        <v>10</v>
      </c>
      <c r="B64" s="17" t="s">
        <v>42</v>
      </c>
      <c r="C64" s="17" t="s">
        <v>75</v>
      </c>
      <c r="D64" s="17" t="s">
        <v>28</v>
      </c>
      <c r="E64" s="17" t="s">
        <v>30</v>
      </c>
      <c r="F64" s="18" t="s">
        <v>31</v>
      </c>
      <c r="G64" s="17" t="s">
        <v>74</v>
      </c>
      <c r="H64" s="18" t="s">
        <v>73</v>
      </c>
      <c r="I64" s="19">
        <v>1.2</v>
      </c>
      <c r="J64" s="19">
        <v>1.2</v>
      </c>
      <c r="K64" s="19">
        <f t="shared" si="0"/>
        <v>100</v>
      </c>
      <c r="M64">
        <v>1.2</v>
      </c>
      <c r="N64">
        <v>1.2</v>
      </c>
      <c r="O64" s="12">
        <f t="shared" si="1"/>
        <v>0</v>
      </c>
      <c r="P64" s="12">
        <f t="shared" si="2"/>
        <v>0</v>
      </c>
    </row>
    <row r="65" spans="1:16" outlineLevel="7">
      <c r="A65" s="15" t="s">
        <v>10</v>
      </c>
      <c r="B65" s="15" t="s">
        <v>42</v>
      </c>
      <c r="C65" s="15" t="s">
        <v>75</v>
      </c>
      <c r="D65" s="15" t="s">
        <v>38</v>
      </c>
      <c r="E65" s="25" t="s">
        <v>39</v>
      </c>
      <c r="F65" s="25"/>
      <c r="G65" s="25"/>
      <c r="H65" s="25"/>
      <c r="I65" s="16">
        <f>I66</f>
        <v>1.2</v>
      </c>
      <c r="J65" s="16">
        <f>J66</f>
        <v>1.2</v>
      </c>
      <c r="K65" s="16">
        <f t="shared" si="0"/>
        <v>100</v>
      </c>
      <c r="M65">
        <v>1.2</v>
      </c>
      <c r="N65">
        <v>1.2</v>
      </c>
      <c r="O65" s="12">
        <f t="shared" si="1"/>
        <v>0</v>
      </c>
      <c r="P65" s="12">
        <f t="shared" si="2"/>
        <v>0</v>
      </c>
    </row>
    <row r="66" spans="1:16" outlineLevel="7">
      <c r="A66" s="17" t="s">
        <v>10</v>
      </c>
      <c r="B66" s="17" t="s">
        <v>42</v>
      </c>
      <c r="C66" s="17" t="s">
        <v>75</v>
      </c>
      <c r="D66" s="17" t="s">
        <v>38</v>
      </c>
      <c r="E66" s="17" t="s">
        <v>48</v>
      </c>
      <c r="F66" s="18" t="s">
        <v>49</v>
      </c>
      <c r="G66" s="17" t="s">
        <v>74</v>
      </c>
      <c r="H66" s="18" t="s">
        <v>73</v>
      </c>
      <c r="I66" s="19">
        <v>1.2</v>
      </c>
      <c r="J66" s="19">
        <v>1.2</v>
      </c>
      <c r="K66" s="19">
        <f t="shared" si="0"/>
        <v>100</v>
      </c>
      <c r="M66">
        <v>1.2</v>
      </c>
      <c r="N66">
        <v>1.2</v>
      </c>
      <c r="O66" s="12">
        <f t="shared" si="1"/>
        <v>0</v>
      </c>
      <c r="P66" s="12">
        <f t="shared" si="2"/>
        <v>0</v>
      </c>
    </row>
    <row r="67" spans="1:16" ht="75" customHeight="1" outlineLevel="4">
      <c r="A67" s="15" t="s">
        <v>10</v>
      </c>
      <c r="B67" s="15" t="s">
        <v>42</v>
      </c>
      <c r="C67" s="15" t="s">
        <v>77</v>
      </c>
      <c r="D67" s="30" t="s">
        <v>78</v>
      </c>
      <c r="E67" s="30"/>
      <c r="F67" s="30"/>
      <c r="G67" s="30"/>
      <c r="H67" s="30"/>
      <c r="I67" s="16">
        <f>I68+I70+I72</f>
        <v>24.7</v>
      </c>
      <c r="J67" s="16">
        <f>J68+J70+J72</f>
        <v>24.7</v>
      </c>
      <c r="K67" s="16">
        <f t="shared" si="0"/>
        <v>100</v>
      </c>
      <c r="M67">
        <v>24.7</v>
      </c>
      <c r="N67">
        <v>24.7</v>
      </c>
      <c r="O67" s="12">
        <f t="shared" si="1"/>
        <v>0</v>
      </c>
      <c r="P67" s="12">
        <f t="shared" si="2"/>
        <v>0</v>
      </c>
    </row>
    <row r="68" spans="1:16" ht="28.5" customHeight="1" outlineLevel="7">
      <c r="A68" s="15" t="s">
        <v>10</v>
      </c>
      <c r="B68" s="15" t="s">
        <v>42</v>
      </c>
      <c r="C68" s="15" t="s">
        <v>77</v>
      </c>
      <c r="D68" s="15" t="s">
        <v>19</v>
      </c>
      <c r="E68" s="25" t="s">
        <v>153</v>
      </c>
      <c r="F68" s="25"/>
      <c r="G68" s="25"/>
      <c r="H68" s="25"/>
      <c r="I68" s="16">
        <f>I69</f>
        <v>12.8</v>
      </c>
      <c r="J68" s="16">
        <f>J69</f>
        <v>12.8</v>
      </c>
      <c r="K68" s="16">
        <f t="shared" si="0"/>
        <v>100</v>
      </c>
      <c r="M68">
        <v>12.8</v>
      </c>
      <c r="N68">
        <v>12.8</v>
      </c>
      <c r="O68" s="12">
        <f t="shared" si="1"/>
        <v>0</v>
      </c>
      <c r="P68" s="12">
        <f t="shared" si="2"/>
        <v>0</v>
      </c>
    </row>
    <row r="69" spans="1:16" outlineLevel="7">
      <c r="A69" s="17" t="s">
        <v>10</v>
      </c>
      <c r="B69" s="17" t="s">
        <v>42</v>
      </c>
      <c r="C69" s="17" t="s">
        <v>77</v>
      </c>
      <c r="D69" s="17" t="s">
        <v>19</v>
      </c>
      <c r="E69" s="17" t="s">
        <v>20</v>
      </c>
      <c r="F69" s="18" t="s">
        <v>21</v>
      </c>
      <c r="G69" s="17" t="s">
        <v>74</v>
      </c>
      <c r="H69" s="18" t="s">
        <v>73</v>
      </c>
      <c r="I69" s="19">
        <v>12.8</v>
      </c>
      <c r="J69" s="19">
        <v>12.8</v>
      </c>
      <c r="K69" s="19">
        <f t="shared" si="0"/>
        <v>100</v>
      </c>
      <c r="M69">
        <v>12.8</v>
      </c>
      <c r="N69">
        <v>12.8</v>
      </c>
      <c r="O69" s="12">
        <f t="shared" si="1"/>
        <v>0</v>
      </c>
      <c r="P69" s="12">
        <f t="shared" si="2"/>
        <v>0</v>
      </c>
    </row>
    <row r="70" spans="1:16" ht="53.25" customHeight="1" outlineLevel="7">
      <c r="A70" s="15" t="s">
        <v>10</v>
      </c>
      <c r="B70" s="15" t="s">
        <v>42</v>
      </c>
      <c r="C70" s="15" t="s">
        <v>77</v>
      </c>
      <c r="D70" s="15" t="s">
        <v>28</v>
      </c>
      <c r="E70" s="25" t="s">
        <v>29</v>
      </c>
      <c r="F70" s="25"/>
      <c r="G70" s="25"/>
      <c r="H70" s="25"/>
      <c r="I70" s="16">
        <f>I71</f>
        <v>3.9</v>
      </c>
      <c r="J70" s="16">
        <f>J71</f>
        <v>3.9</v>
      </c>
      <c r="K70" s="16">
        <f t="shared" si="0"/>
        <v>100</v>
      </c>
      <c r="M70">
        <v>3.9</v>
      </c>
      <c r="N70">
        <v>3.9</v>
      </c>
      <c r="O70" s="12">
        <f t="shared" si="1"/>
        <v>0</v>
      </c>
      <c r="P70" s="12">
        <f t="shared" si="2"/>
        <v>0</v>
      </c>
    </row>
    <row r="71" spans="1:16" ht="33.75" outlineLevel="7">
      <c r="A71" s="17" t="s">
        <v>10</v>
      </c>
      <c r="B71" s="17" t="s">
        <v>42</v>
      </c>
      <c r="C71" s="17" t="s">
        <v>77</v>
      </c>
      <c r="D71" s="17" t="s">
        <v>28</v>
      </c>
      <c r="E71" s="17" t="s">
        <v>30</v>
      </c>
      <c r="F71" s="18" t="s">
        <v>31</v>
      </c>
      <c r="G71" s="17" t="s">
        <v>74</v>
      </c>
      <c r="H71" s="18" t="s">
        <v>73</v>
      </c>
      <c r="I71" s="19">
        <v>3.9</v>
      </c>
      <c r="J71" s="19">
        <v>3.9</v>
      </c>
      <c r="K71" s="19">
        <f t="shared" si="0"/>
        <v>100</v>
      </c>
      <c r="M71">
        <v>3.9</v>
      </c>
      <c r="N71">
        <v>3.9</v>
      </c>
      <c r="O71" s="12">
        <f t="shared" si="1"/>
        <v>0</v>
      </c>
      <c r="P71" s="12">
        <f t="shared" si="2"/>
        <v>0</v>
      </c>
    </row>
    <row r="72" spans="1:16" ht="37.5" customHeight="1" outlineLevel="7">
      <c r="A72" s="15" t="s">
        <v>10</v>
      </c>
      <c r="B72" s="15" t="s">
        <v>42</v>
      </c>
      <c r="C72" s="15" t="s">
        <v>77</v>
      </c>
      <c r="D72" s="15" t="s">
        <v>38</v>
      </c>
      <c r="E72" s="25" t="s">
        <v>39</v>
      </c>
      <c r="F72" s="25"/>
      <c r="G72" s="25"/>
      <c r="H72" s="25"/>
      <c r="I72" s="16">
        <f>I73</f>
        <v>8</v>
      </c>
      <c r="J72" s="16">
        <f>J73</f>
        <v>8</v>
      </c>
      <c r="K72" s="16">
        <f t="shared" si="0"/>
        <v>100</v>
      </c>
      <c r="M72">
        <v>8</v>
      </c>
      <c r="N72">
        <v>8</v>
      </c>
      <c r="O72" s="12">
        <f t="shared" si="1"/>
        <v>0</v>
      </c>
      <c r="P72" s="12">
        <f t="shared" si="2"/>
        <v>0</v>
      </c>
    </row>
    <row r="73" spans="1:16" ht="22.5" outlineLevel="7">
      <c r="A73" s="17" t="s">
        <v>10</v>
      </c>
      <c r="B73" s="17" t="s">
        <v>42</v>
      </c>
      <c r="C73" s="17" t="s">
        <v>77</v>
      </c>
      <c r="D73" s="17" t="s">
        <v>38</v>
      </c>
      <c r="E73" s="17" t="s">
        <v>54</v>
      </c>
      <c r="F73" s="18" t="s">
        <v>55</v>
      </c>
      <c r="G73" s="17" t="s">
        <v>74</v>
      </c>
      <c r="H73" s="18" t="s">
        <v>73</v>
      </c>
      <c r="I73" s="19">
        <v>8</v>
      </c>
      <c r="J73" s="19">
        <v>8</v>
      </c>
      <c r="K73" s="19">
        <f t="shared" si="0"/>
        <v>100</v>
      </c>
      <c r="M73">
        <v>8</v>
      </c>
      <c r="N73">
        <v>8</v>
      </c>
      <c r="O73" s="12">
        <f t="shared" si="1"/>
        <v>0</v>
      </c>
      <c r="P73" s="12">
        <f t="shared" si="2"/>
        <v>0</v>
      </c>
    </row>
    <row r="74" spans="1:16" ht="36.75" customHeight="1" outlineLevel="2">
      <c r="A74" s="15" t="s">
        <v>10</v>
      </c>
      <c r="B74" s="15" t="s">
        <v>79</v>
      </c>
      <c r="C74" s="25" t="s">
        <v>80</v>
      </c>
      <c r="D74" s="25"/>
      <c r="E74" s="25"/>
      <c r="F74" s="25"/>
      <c r="G74" s="25"/>
      <c r="H74" s="25"/>
      <c r="I74" s="16">
        <f t="shared" ref="I74:J77" si="4">I75</f>
        <v>0.6</v>
      </c>
      <c r="J74" s="16">
        <f t="shared" si="4"/>
        <v>0.6</v>
      </c>
      <c r="K74" s="16">
        <f t="shared" si="0"/>
        <v>100</v>
      </c>
      <c r="M74">
        <v>0.61</v>
      </c>
      <c r="N74">
        <v>0.61</v>
      </c>
      <c r="O74" s="12">
        <f t="shared" si="1"/>
        <v>-1.0000000000000009E-2</v>
      </c>
      <c r="P74" s="12">
        <f t="shared" si="2"/>
        <v>-1.0000000000000009E-2</v>
      </c>
    </row>
    <row r="75" spans="1:16" outlineLevel="3">
      <c r="A75" s="15" t="s">
        <v>10</v>
      </c>
      <c r="B75" s="15" t="s">
        <v>79</v>
      </c>
      <c r="C75" s="15" t="s">
        <v>15</v>
      </c>
      <c r="D75" s="25" t="s">
        <v>16</v>
      </c>
      <c r="E75" s="25"/>
      <c r="F75" s="25"/>
      <c r="G75" s="25"/>
      <c r="H75" s="25"/>
      <c r="I75" s="16">
        <f t="shared" si="4"/>
        <v>0.6</v>
      </c>
      <c r="J75" s="16">
        <f t="shared" si="4"/>
        <v>0.6</v>
      </c>
      <c r="K75" s="16">
        <f t="shared" si="0"/>
        <v>100</v>
      </c>
      <c r="M75">
        <v>0.61</v>
      </c>
      <c r="N75">
        <v>0.61</v>
      </c>
      <c r="O75" s="12">
        <f t="shared" si="1"/>
        <v>-1.0000000000000009E-2</v>
      </c>
      <c r="P75" s="12">
        <f t="shared" si="2"/>
        <v>-1.0000000000000009E-2</v>
      </c>
    </row>
    <row r="76" spans="1:16" ht="48.75" customHeight="1" outlineLevel="4">
      <c r="A76" s="15" t="s">
        <v>10</v>
      </c>
      <c r="B76" s="15" t="s">
        <v>79</v>
      </c>
      <c r="C76" s="15" t="s">
        <v>81</v>
      </c>
      <c r="D76" s="25" t="s">
        <v>82</v>
      </c>
      <c r="E76" s="25"/>
      <c r="F76" s="25"/>
      <c r="G76" s="25"/>
      <c r="H76" s="25"/>
      <c r="I76" s="16">
        <f t="shared" si="4"/>
        <v>0.6</v>
      </c>
      <c r="J76" s="16">
        <f t="shared" si="4"/>
        <v>0.6</v>
      </c>
      <c r="K76" s="16">
        <f t="shared" si="0"/>
        <v>100</v>
      </c>
      <c r="M76">
        <v>0.61</v>
      </c>
      <c r="N76">
        <v>0.61</v>
      </c>
      <c r="O76" s="12">
        <f t="shared" si="1"/>
        <v>-1.0000000000000009E-2</v>
      </c>
      <c r="P76" s="12">
        <f t="shared" si="2"/>
        <v>-1.0000000000000009E-2</v>
      </c>
    </row>
    <row r="77" spans="1:16" outlineLevel="7">
      <c r="A77" s="15" t="s">
        <v>10</v>
      </c>
      <c r="B77" s="15" t="s">
        <v>79</v>
      </c>
      <c r="C77" s="15" t="s">
        <v>81</v>
      </c>
      <c r="D77" s="15" t="s">
        <v>67</v>
      </c>
      <c r="E77" s="25" t="s">
        <v>68</v>
      </c>
      <c r="F77" s="25"/>
      <c r="G77" s="25"/>
      <c r="H77" s="25"/>
      <c r="I77" s="16">
        <f t="shared" si="4"/>
        <v>0.6</v>
      </c>
      <c r="J77" s="16">
        <f t="shared" si="4"/>
        <v>0.6</v>
      </c>
      <c r="K77" s="16">
        <f t="shared" si="0"/>
        <v>100</v>
      </c>
      <c r="M77">
        <v>0.61</v>
      </c>
      <c r="N77">
        <v>0.61</v>
      </c>
      <c r="O77" s="12">
        <f t="shared" si="1"/>
        <v>-1.0000000000000009E-2</v>
      </c>
      <c r="P77" s="12">
        <f t="shared" si="2"/>
        <v>-1.0000000000000009E-2</v>
      </c>
    </row>
    <row r="78" spans="1:16" ht="45" outlineLevel="7">
      <c r="A78" s="17" t="s">
        <v>10</v>
      </c>
      <c r="B78" s="17" t="s">
        <v>79</v>
      </c>
      <c r="C78" s="17" t="s">
        <v>81</v>
      </c>
      <c r="D78" s="17" t="s">
        <v>67</v>
      </c>
      <c r="E78" s="17" t="s">
        <v>69</v>
      </c>
      <c r="F78" s="18" t="s">
        <v>70</v>
      </c>
      <c r="G78" s="17" t="s">
        <v>23</v>
      </c>
      <c r="H78" s="18" t="s">
        <v>22</v>
      </c>
      <c r="I78" s="19">
        <v>0.6</v>
      </c>
      <c r="J78" s="19">
        <v>0.6</v>
      </c>
      <c r="K78" s="19">
        <f t="shared" si="0"/>
        <v>100</v>
      </c>
      <c r="M78">
        <v>0.61</v>
      </c>
      <c r="N78">
        <v>0.61</v>
      </c>
      <c r="O78" s="12">
        <f t="shared" si="1"/>
        <v>-1.0000000000000009E-2</v>
      </c>
      <c r="P78" s="12">
        <f t="shared" si="2"/>
        <v>-1.0000000000000009E-2</v>
      </c>
    </row>
    <row r="79" spans="1:16" ht="25.5" customHeight="1" outlineLevel="2">
      <c r="A79" s="15" t="s">
        <v>10</v>
      </c>
      <c r="B79" s="15" t="s">
        <v>83</v>
      </c>
      <c r="C79" s="25" t="s">
        <v>84</v>
      </c>
      <c r="D79" s="25"/>
      <c r="E79" s="25"/>
      <c r="F79" s="25"/>
      <c r="G79" s="25"/>
      <c r="H79" s="25"/>
      <c r="I79" s="16">
        <f t="shared" ref="I79:J82" si="5">I80</f>
        <v>157.4</v>
      </c>
      <c r="J79" s="16">
        <f t="shared" si="5"/>
        <v>157.4</v>
      </c>
      <c r="K79" s="16">
        <f t="shared" si="0"/>
        <v>100</v>
      </c>
      <c r="M79">
        <v>157.4</v>
      </c>
      <c r="N79">
        <v>157.4</v>
      </c>
      <c r="O79" s="12">
        <f t="shared" si="1"/>
        <v>0</v>
      </c>
      <c r="P79" s="12">
        <f t="shared" si="2"/>
        <v>0</v>
      </c>
    </row>
    <row r="80" spans="1:16" ht="21.75" customHeight="1" outlineLevel="3">
      <c r="A80" s="15" t="s">
        <v>10</v>
      </c>
      <c r="B80" s="15" t="s">
        <v>83</v>
      </c>
      <c r="C80" s="15" t="s">
        <v>15</v>
      </c>
      <c r="D80" s="31" t="s">
        <v>147</v>
      </c>
      <c r="E80" s="31"/>
      <c r="F80" s="31"/>
      <c r="G80" s="31"/>
      <c r="H80" s="31"/>
      <c r="I80" s="16">
        <f t="shared" si="5"/>
        <v>157.4</v>
      </c>
      <c r="J80" s="16">
        <f t="shared" si="5"/>
        <v>157.4</v>
      </c>
      <c r="K80" s="16">
        <f t="shared" si="0"/>
        <v>100</v>
      </c>
      <c r="M80">
        <v>157.4</v>
      </c>
      <c r="N80">
        <v>157.4</v>
      </c>
      <c r="O80" s="12">
        <f t="shared" ref="O80:O143" si="6">I80-M80</f>
        <v>0</v>
      </c>
      <c r="P80" s="12">
        <f t="shared" ref="P80:P143" si="7">J80-N80</f>
        <v>0</v>
      </c>
    </row>
    <row r="81" spans="1:16" ht="19.5" customHeight="1" outlineLevel="4">
      <c r="A81" s="15" t="s">
        <v>10</v>
      </c>
      <c r="B81" s="15" t="s">
        <v>83</v>
      </c>
      <c r="C81" s="15" t="s">
        <v>85</v>
      </c>
      <c r="D81" s="25" t="s">
        <v>86</v>
      </c>
      <c r="E81" s="25"/>
      <c r="F81" s="25"/>
      <c r="G81" s="25"/>
      <c r="H81" s="25"/>
      <c r="I81" s="16">
        <f t="shared" si="5"/>
        <v>157.4</v>
      </c>
      <c r="J81" s="16">
        <f t="shared" si="5"/>
        <v>157.4</v>
      </c>
      <c r="K81" s="16">
        <f t="shared" ref="K81:K144" si="8">J81/I81*100</f>
        <v>100</v>
      </c>
      <c r="M81">
        <v>157.4</v>
      </c>
      <c r="N81">
        <v>157.4</v>
      </c>
      <c r="O81" s="12">
        <f t="shared" si="6"/>
        <v>0</v>
      </c>
      <c r="P81" s="12">
        <f t="shared" si="7"/>
        <v>0</v>
      </c>
    </row>
    <row r="82" spans="1:16" outlineLevel="7">
      <c r="A82" s="15" t="s">
        <v>10</v>
      </c>
      <c r="B82" s="15" t="s">
        <v>83</v>
      </c>
      <c r="C82" s="15" t="s">
        <v>85</v>
      </c>
      <c r="D82" s="15" t="s">
        <v>38</v>
      </c>
      <c r="E82" s="25" t="s">
        <v>39</v>
      </c>
      <c r="F82" s="25"/>
      <c r="G82" s="25"/>
      <c r="H82" s="25"/>
      <c r="I82" s="16">
        <f t="shared" si="5"/>
        <v>157.4</v>
      </c>
      <c r="J82" s="16">
        <f t="shared" si="5"/>
        <v>157.4</v>
      </c>
      <c r="K82" s="16">
        <f t="shared" si="8"/>
        <v>100</v>
      </c>
      <c r="M82">
        <v>157.4</v>
      </c>
      <c r="N82">
        <v>157.4</v>
      </c>
      <c r="O82" s="12">
        <f t="shared" si="6"/>
        <v>0</v>
      </c>
      <c r="P82" s="12">
        <f t="shared" si="7"/>
        <v>0</v>
      </c>
    </row>
    <row r="83" spans="1:16" ht="33.75" outlineLevel="7">
      <c r="A83" s="17" t="s">
        <v>10</v>
      </c>
      <c r="B83" s="17" t="s">
        <v>83</v>
      </c>
      <c r="C83" s="17" t="s">
        <v>85</v>
      </c>
      <c r="D83" s="17" t="s">
        <v>38</v>
      </c>
      <c r="E83" s="17" t="s">
        <v>63</v>
      </c>
      <c r="F83" s="18" t="s">
        <v>64</v>
      </c>
      <c r="G83" s="17" t="s">
        <v>23</v>
      </c>
      <c r="H83" s="18" t="s">
        <v>22</v>
      </c>
      <c r="I83" s="19">
        <v>157.4</v>
      </c>
      <c r="J83" s="19">
        <v>157.4</v>
      </c>
      <c r="K83" s="19">
        <f t="shared" si="8"/>
        <v>100</v>
      </c>
      <c r="M83">
        <v>157.4</v>
      </c>
      <c r="N83">
        <v>157.4</v>
      </c>
      <c r="O83" s="12">
        <f t="shared" si="6"/>
        <v>0</v>
      </c>
      <c r="P83" s="12">
        <f t="shared" si="7"/>
        <v>0</v>
      </c>
    </row>
    <row r="84" spans="1:16" ht="21" customHeight="1" outlineLevel="2">
      <c r="A84" s="15" t="s">
        <v>10</v>
      </c>
      <c r="B84" s="15" t="s">
        <v>87</v>
      </c>
      <c r="C84" s="25" t="s">
        <v>88</v>
      </c>
      <c r="D84" s="25"/>
      <c r="E84" s="25"/>
      <c r="F84" s="25"/>
      <c r="G84" s="25"/>
      <c r="H84" s="25"/>
      <c r="I84" s="16">
        <f>I85</f>
        <v>16.899999999999999</v>
      </c>
      <c r="J84" s="16">
        <f>J85</f>
        <v>15.2</v>
      </c>
      <c r="K84" s="16">
        <f t="shared" si="8"/>
        <v>89.940828402366861</v>
      </c>
      <c r="M84">
        <v>16.899999999999999</v>
      </c>
      <c r="N84">
        <v>15.17</v>
      </c>
      <c r="O84" s="12">
        <f t="shared" si="6"/>
        <v>0</v>
      </c>
      <c r="P84" s="12">
        <f t="shared" si="7"/>
        <v>2.9999999999999361E-2</v>
      </c>
    </row>
    <row r="85" spans="1:16" ht="20.25" customHeight="1" outlineLevel="3">
      <c r="A85" s="15" t="s">
        <v>10</v>
      </c>
      <c r="B85" s="15" t="s">
        <v>87</v>
      </c>
      <c r="C85" s="15" t="s">
        <v>15</v>
      </c>
      <c r="D85" s="25" t="s">
        <v>16</v>
      </c>
      <c r="E85" s="25"/>
      <c r="F85" s="25"/>
      <c r="G85" s="25"/>
      <c r="H85" s="25"/>
      <c r="I85" s="16">
        <f>I86</f>
        <v>16.899999999999999</v>
      </c>
      <c r="J85" s="16">
        <f>J86</f>
        <v>15.2</v>
      </c>
      <c r="K85" s="16">
        <f t="shared" si="8"/>
        <v>89.940828402366861</v>
      </c>
      <c r="M85">
        <v>16.899999999999999</v>
      </c>
      <c r="N85">
        <v>15.17</v>
      </c>
      <c r="O85" s="12">
        <f t="shared" si="6"/>
        <v>0</v>
      </c>
      <c r="P85" s="12">
        <f t="shared" si="7"/>
        <v>2.9999999999999361E-2</v>
      </c>
    </row>
    <row r="86" spans="1:16" ht="35.25" customHeight="1" outlineLevel="4">
      <c r="A86" s="15" t="s">
        <v>10</v>
      </c>
      <c r="B86" s="15" t="s">
        <v>87</v>
      </c>
      <c r="C86" s="15" t="s">
        <v>89</v>
      </c>
      <c r="D86" s="25" t="s">
        <v>90</v>
      </c>
      <c r="E86" s="25"/>
      <c r="F86" s="25"/>
      <c r="G86" s="25"/>
      <c r="H86" s="25"/>
      <c r="I86" s="16">
        <f>I87+I90</f>
        <v>16.899999999999999</v>
      </c>
      <c r="J86" s="16">
        <f>J87+J90</f>
        <v>15.2</v>
      </c>
      <c r="K86" s="16">
        <f t="shared" si="8"/>
        <v>89.940828402366861</v>
      </c>
      <c r="M86">
        <v>16.899999999999999</v>
      </c>
      <c r="N86">
        <v>15.17</v>
      </c>
      <c r="O86" s="12">
        <f t="shared" si="6"/>
        <v>0</v>
      </c>
      <c r="P86" s="12">
        <f t="shared" si="7"/>
        <v>2.9999999999999361E-2</v>
      </c>
    </row>
    <row r="87" spans="1:16" ht="33.75" customHeight="1" outlineLevel="7">
      <c r="A87" s="15" t="s">
        <v>10</v>
      </c>
      <c r="B87" s="15" t="s">
        <v>87</v>
      </c>
      <c r="C87" s="15" t="s">
        <v>89</v>
      </c>
      <c r="D87" s="15" t="s">
        <v>38</v>
      </c>
      <c r="E87" s="25" t="s">
        <v>39</v>
      </c>
      <c r="F87" s="25"/>
      <c r="G87" s="25"/>
      <c r="H87" s="25"/>
      <c r="I87" s="16">
        <f>I88+I89</f>
        <v>11</v>
      </c>
      <c r="J87" s="16">
        <f>J88+J89</f>
        <v>11</v>
      </c>
      <c r="K87" s="16">
        <f t="shared" si="8"/>
        <v>100</v>
      </c>
      <c r="M87">
        <v>11</v>
      </c>
      <c r="N87">
        <v>10.98</v>
      </c>
      <c r="O87" s="12">
        <f t="shared" si="6"/>
        <v>0</v>
      </c>
      <c r="P87" s="12">
        <f t="shared" si="7"/>
        <v>1.9999999999999574E-2</v>
      </c>
    </row>
    <row r="88" spans="1:16" ht="33.75" outlineLevel="7">
      <c r="A88" s="17" t="s">
        <v>10</v>
      </c>
      <c r="B88" s="17" t="s">
        <v>87</v>
      </c>
      <c r="C88" s="17" t="s">
        <v>89</v>
      </c>
      <c r="D88" s="17" t="s">
        <v>38</v>
      </c>
      <c r="E88" s="17" t="s">
        <v>63</v>
      </c>
      <c r="F88" s="18" t="s">
        <v>64</v>
      </c>
      <c r="G88" s="17" t="s">
        <v>23</v>
      </c>
      <c r="H88" s="18" t="s">
        <v>22</v>
      </c>
      <c r="I88" s="19">
        <v>9.1999999999999993</v>
      </c>
      <c r="J88" s="19">
        <v>9.1999999999999993</v>
      </c>
      <c r="K88" s="19">
        <f t="shared" si="8"/>
        <v>100</v>
      </c>
      <c r="M88">
        <v>9.1999999999999993</v>
      </c>
      <c r="N88">
        <v>9.18</v>
      </c>
      <c r="O88" s="12">
        <f t="shared" si="6"/>
        <v>0</v>
      </c>
      <c r="P88" s="12">
        <f t="shared" si="7"/>
        <v>1.9999999999999574E-2</v>
      </c>
    </row>
    <row r="89" spans="1:16" ht="33.75" outlineLevel="7">
      <c r="A89" s="17" t="s">
        <v>10</v>
      </c>
      <c r="B89" s="17" t="s">
        <v>87</v>
      </c>
      <c r="C89" s="17" t="s">
        <v>89</v>
      </c>
      <c r="D89" s="17" t="s">
        <v>38</v>
      </c>
      <c r="E89" s="17" t="s">
        <v>54</v>
      </c>
      <c r="F89" s="18" t="s">
        <v>55</v>
      </c>
      <c r="G89" s="17" t="s">
        <v>23</v>
      </c>
      <c r="H89" s="18" t="s">
        <v>22</v>
      </c>
      <c r="I89" s="19">
        <v>1.8</v>
      </c>
      <c r="J89" s="19">
        <v>1.8</v>
      </c>
      <c r="K89" s="19">
        <f t="shared" si="8"/>
        <v>100</v>
      </c>
      <c r="M89">
        <v>1.8</v>
      </c>
      <c r="N89">
        <v>1.8</v>
      </c>
      <c r="O89" s="12">
        <f t="shared" si="6"/>
        <v>0</v>
      </c>
      <c r="P89" s="12">
        <f t="shared" si="7"/>
        <v>0</v>
      </c>
    </row>
    <row r="90" spans="1:16" ht="18.75" customHeight="1" outlineLevel="7">
      <c r="A90" s="15" t="s">
        <v>10</v>
      </c>
      <c r="B90" s="15" t="s">
        <v>87</v>
      </c>
      <c r="C90" s="15" t="s">
        <v>89</v>
      </c>
      <c r="D90" s="15" t="s">
        <v>60</v>
      </c>
      <c r="E90" s="25" t="s">
        <v>61</v>
      </c>
      <c r="F90" s="25"/>
      <c r="G90" s="25"/>
      <c r="H90" s="25"/>
      <c r="I90" s="16">
        <f>I91+I93</f>
        <v>5.9</v>
      </c>
      <c r="J90" s="16">
        <f>J91+J93</f>
        <v>4.2</v>
      </c>
      <c r="K90" s="16">
        <f t="shared" si="8"/>
        <v>71.186440677966104</v>
      </c>
      <c r="M90">
        <v>5.9</v>
      </c>
      <c r="N90">
        <v>4.18</v>
      </c>
      <c r="O90" s="12">
        <f t="shared" si="6"/>
        <v>0</v>
      </c>
      <c r="P90" s="12">
        <f t="shared" si="7"/>
        <v>2.0000000000000462E-2</v>
      </c>
    </row>
    <row r="91" spans="1:16" outlineLevel="7">
      <c r="A91" s="15" t="s">
        <v>10</v>
      </c>
      <c r="B91" s="15" t="s">
        <v>87</v>
      </c>
      <c r="C91" s="15" t="s">
        <v>89</v>
      </c>
      <c r="D91" s="15" t="s">
        <v>91</v>
      </c>
      <c r="E91" s="25" t="s">
        <v>92</v>
      </c>
      <c r="F91" s="25"/>
      <c r="G91" s="25"/>
      <c r="H91" s="25"/>
      <c r="I91" s="16">
        <f>I92</f>
        <v>0.5</v>
      </c>
      <c r="J91" s="16">
        <f>J92</f>
        <v>0.2</v>
      </c>
      <c r="K91" s="16">
        <f t="shared" si="8"/>
        <v>40</v>
      </c>
      <c r="M91">
        <v>0.5</v>
      </c>
      <c r="N91">
        <v>0.18</v>
      </c>
      <c r="O91" s="12">
        <f t="shared" si="6"/>
        <v>0</v>
      </c>
      <c r="P91" s="12">
        <f t="shared" si="7"/>
        <v>2.0000000000000018E-2</v>
      </c>
    </row>
    <row r="92" spans="1:16" ht="33.75" outlineLevel="7">
      <c r="A92" s="17" t="s">
        <v>10</v>
      </c>
      <c r="B92" s="17" t="s">
        <v>87</v>
      </c>
      <c r="C92" s="17" t="s">
        <v>89</v>
      </c>
      <c r="D92" s="17" t="s">
        <v>91</v>
      </c>
      <c r="E92" s="17" t="s">
        <v>63</v>
      </c>
      <c r="F92" s="18" t="s">
        <v>64</v>
      </c>
      <c r="G92" s="17" t="s">
        <v>23</v>
      </c>
      <c r="H92" s="18" t="s">
        <v>22</v>
      </c>
      <c r="I92" s="19">
        <v>0.5</v>
      </c>
      <c r="J92" s="19">
        <v>0.2</v>
      </c>
      <c r="K92" s="19">
        <f t="shared" si="8"/>
        <v>40</v>
      </c>
      <c r="M92">
        <v>0.5</v>
      </c>
      <c r="N92">
        <v>0.18</v>
      </c>
      <c r="O92" s="12">
        <f t="shared" si="6"/>
        <v>0</v>
      </c>
      <c r="P92" s="12">
        <f t="shared" si="7"/>
        <v>2.0000000000000018E-2</v>
      </c>
    </row>
    <row r="93" spans="1:16" outlineLevel="7">
      <c r="A93" s="15" t="s">
        <v>10</v>
      </c>
      <c r="B93" s="15" t="s">
        <v>87</v>
      </c>
      <c r="C93" s="15" t="s">
        <v>89</v>
      </c>
      <c r="D93" s="15" t="s">
        <v>93</v>
      </c>
      <c r="E93" s="25" t="s">
        <v>94</v>
      </c>
      <c r="F93" s="25"/>
      <c r="G93" s="25"/>
      <c r="H93" s="25"/>
      <c r="I93" s="16">
        <f>I94</f>
        <v>5.4</v>
      </c>
      <c r="J93" s="16">
        <f>J94</f>
        <v>4</v>
      </c>
      <c r="K93" s="16">
        <f t="shared" si="8"/>
        <v>74.074074074074076</v>
      </c>
      <c r="M93">
        <v>5.4</v>
      </c>
      <c r="N93">
        <v>4</v>
      </c>
      <c r="O93" s="12">
        <f t="shared" si="6"/>
        <v>0</v>
      </c>
      <c r="P93" s="12">
        <f t="shared" si="7"/>
        <v>0</v>
      </c>
    </row>
    <row r="94" spans="1:16" ht="33.75" outlineLevel="7">
      <c r="A94" s="17" t="s">
        <v>10</v>
      </c>
      <c r="B94" s="17" t="s">
        <v>87</v>
      </c>
      <c r="C94" s="17" t="s">
        <v>89</v>
      </c>
      <c r="D94" s="17" t="s">
        <v>93</v>
      </c>
      <c r="E94" s="17" t="s">
        <v>63</v>
      </c>
      <c r="F94" s="18" t="s">
        <v>64</v>
      </c>
      <c r="G94" s="17" t="s">
        <v>23</v>
      </c>
      <c r="H94" s="18" t="s">
        <v>22</v>
      </c>
      <c r="I94" s="19">
        <v>5.4</v>
      </c>
      <c r="J94" s="19">
        <v>4</v>
      </c>
      <c r="K94" s="19">
        <f t="shared" si="8"/>
        <v>74.074074074074076</v>
      </c>
      <c r="M94">
        <v>5.4</v>
      </c>
      <c r="N94">
        <v>4</v>
      </c>
      <c r="O94" s="12">
        <f t="shared" si="6"/>
        <v>0</v>
      </c>
      <c r="P94" s="12">
        <f t="shared" si="7"/>
        <v>0</v>
      </c>
    </row>
    <row r="95" spans="1:16" ht="27.75" customHeight="1" outlineLevel="1">
      <c r="A95" s="15" t="s">
        <v>10</v>
      </c>
      <c r="B95" s="15" t="s">
        <v>95</v>
      </c>
      <c r="C95" s="25" t="s">
        <v>148</v>
      </c>
      <c r="D95" s="25"/>
      <c r="E95" s="25"/>
      <c r="F95" s="25"/>
      <c r="G95" s="25"/>
      <c r="H95" s="25"/>
      <c r="I95" s="16">
        <f>I96+I101</f>
        <v>137.79999999999998</v>
      </c>
      <c r="J95" s="16">
        <f>J96+J101</f>
        <v>85.2</v>
      </c>
      <c r="K95" s="16">
        <f t="shared" si="8"/>
        <v>61.828737300435421</v>
      </c>
      <c r="M95">
        <v>137.81</v>
      </c>
      <c r="N95">
        <v>85.19</v>
      </c>
      <c r="O95" s="12">
        <f t="shared" si="6"/>
        <v>-1.0000000000019327E-2</v>
      </c>
      <c r="P95" s="12">
        <f t="shared" si="7"/>
        <v>1.0000000000005116E-2</v>
      </c>
    </row>
    <row r="96" spans="1:16" ht="41.25" customHeight="1" outlineLevel="2">
      <c r="A96" s="15" t="s">
        <v>10</v>
      </c>
      <c r="B96" s="15" t="s">
        <v>96</v>
      </c>
      <c r="C96" s="25" t="s">
        <v>97</v>
      </c>
      <c r="D96" s="25"/>
      <c r="E96" s="25"/>
      <c r="F96" s="25"/>
      <c r="G96" s="25"/>
      <c r="H96" s="25"/>
      <c r="I96" s="16">
        <f t="shared" ref="I96:J99" si="9">I97</f>
        <v>0.6</v>
      </c>
      <c r="J96" s="16">
        <f t="shared" si="9"/>
        <v>0</v>
      </c>
      <c r="K96" s="16">
        <f t="shared" si="8"/>
        <v>0</v>
      </c>
      <c r="M96">
        <v>0.61</v>
      </c>
      <c r="N96">
        <v>0</v>
      </c>
      <c r="O96" s="12">
        <f t="shared" si="6"/>
        <v>-1.0000000000000009E-2</v>
      </c>
      <c r="P96" s="12">
        <f t="shared" si="7"/>
        <v>0</v>
      </c>
    </row>
    <row r="97" spans="1:16" ht="21.75" customHeight="1" outlineLevel="3">
      <c r="A97" s="15" t="s">
        <v>10</v>
      </c>
      <c r="B97" s="15" t="s">
        <v>96</v>
      </c>
      <c r="C97" s="15" t="s">
        <v>15</v>
      </c>
      <c r="D97" s="25" t="s">
        <v>16</v>
      </c>
      <c r="E97" s="25"/>
      <c r="F97" s="25"/>
      <c r="G97" s="25"/>
      <c r="H97" s="25"/>
      <c r="I97" s="16">
        <f t="shared" si="9"/>
        <v>0.6</v>
      </c>
      <c r="J97" s="16">
        <f t="shared" si="9"/>
        <v>0</v>
      </c>
      <c r="K97" s="16">
        <f t="shared" si="8"/>
        <v>0</v>
      </c>
      <c r="M97">
        <v>0.61</v>
      </c>
      <c r="N97">
        <v>0</v>
      </c>
      <c r="O97" s="12">
        <f t="shared" si="6"/>
        <v>-1.0000000000000009E-2</v>
      </c>
      <c r="P97" s="12">
        <f t="shared" si="7"/>
        <v>0</v>
      </c>
    </row>
    <row r="98" spans="1:16" ht="52.5" customHeight="1" outlineLevel="4">
      <c r="A98" s="15" t="s">
        <v>10</v>
      </c>
      <c r="B98" s="15" t="s">
        <v>96</v>
      </c>
      <c r="C98" s="15" t="s">
        <v>98</v>
      </c>
      <c r="D98" s="25" t="s">
        <v>99</v>
      </c>
      <c r="E98" s="25"/>
      <c r="F98" s="25"/>
      <c r="G98" s="25"/>
      <c r="H98" s="25"/>
      <c r="I98" s="16">
        <f t="shared" si="9"/>
        <v>0.6</v>
      </c>
      <c r="J98" s="16">
        <f t="shared" si="9"/>
        <v>0</v>
      </c>
      <c r="K98" s="16">
        <f t="shared" si="8"/>
        <v>0</v>
      </c>
      <c r="M98">
        <v>0.61</v>
      </c>
      <c r="N98">
        <v>0</v>
      </c>
      <c r="O98" s="12">
        <f t="shared" si="6"/>
        <v>-1.0000000000000009E-2</v>
      </c>
      <c r="P98" s="12">
        <f t="shared" si="7"/>
        <v>0</v>
      </c>
    </row>
    <row r="99" spans="1:16" ht="27.75" customHeight="1" outlineLevel="7">
      <c r="A99" s="15" t="s">
        <v>10</v>
      </c>
      <c r="B99" s="15" t="s">
        <v>96</v>
      </c>
      <c r="C99" s="15" t="s">
        <v>98</v>
      </c>
      <c r="D99" s="15" t="s">
        <v>67</v>
      </c>
      <c r="E99" s="25" t="s">
        <v>68</v>
      </c>
      <c r="F99" s="25"/>
      <c r="G99" s="25"/>
      <c r="H99" s="25"/>
      <c r="I99" s="16">
        <f t="shared" si="9"/>
        <v>0.6</v>
      </c>
      <c r="J99" s="16">
        <f t="shared" si="9"/>
        <v>0</v>
      </c>
      <c r="K99" s="16">
        <f t="shared" si="8"/>
        <v>0</v>
      </c>
      <c r="M99">
        <v>0.61</v>
      </c>
      <c r="N99">
        <v>0</v>
      </c>
      <c r="O99" s="12">
        <f t="shared" si="6"/>
        <v>-1.0000000000000009E-2</v>
      </c>
      <c r="P99" s="12">
        <f t="shared" si="7"/>
        <v>0</v>
      </c>
    </row>
    <row r="100" spans="1:16" ht="45" outlineLevel="7">
      <c r="A100" s="17" t="s">
        <v>10</v>
      </c>
      <c r="B100" s="17" t="s">
        <v>96</v>
      </c>
      <c r="C100" s="17" t="s">
        <v>98</v>
      </c>
      <c r="D100" s="17" t="s">
        <v>67</v>
      </c>
      <c r="E100" s="17" t="s">
        <v>69</v>
      </c>
      <c r="F100" s="18" t="s">
        <v>70</v>
      </c>
      <c r="G100" s="17" t="s">
        <v>23</v>
      </c>
      <c r="H100" s="18" t="s">
        <v>22</v>
      </c>
      <c r="I100" s="19">
        <v>0.6</v>
      </c>
      <c r="J100" s="19">
        <v>0</v>
      </c>
      <c r="K100" s="19">
        <f t="shared" si="8"/>
        <v>0</v>
      </c>
      <c r="M100">
        <v>0.61</v>
      </c>
      <c r="N100">
        <v>0</v>
      </c>
      <c r="O100" s="12">
        <f t="shared" si="6"/>
        <v>-1.0000000000000009E-2</v>
      </c>
      <c r="P100" s="12">
        <f t="shared" si="7"/>
        <v>0</v>
      </c>
    </row>
    <row r="101" spans="1:16" ht="27" customHeight="1" outlineLevel="2">
      <c r="A101" s="15" t="s">
        <v>10</v>
      </c>
      <c r="B101" s="15" t="s">
        <v>100</v>
      </c>
      <c r="C101" s="25" t="s">
        <v>101</v>
      </c>
      <c r="D101" s="25"/>
      <c r="E101" s="25"/>
      <c r="F101" s="25"/>
      <c r="G101" s="25"/>
      <c r="H101" s="25"/>
      <c r="I101" s="16">
        <f>I102</f>
        <v>137.19999999999999</v>
      </c>
      <c r="J101" s="16">
        <f>J102</f>
        <v>85.2</v>
      </c>
      <c r="K101" s="16">
        <f t="shared" si="8"/>
        <v>62.099125364431494</v>
      </c>
      <c r="M101">
        <v>137.19999999999999</v>
      </c>
      <c r="N101">
        <v>85.19</v>
      </c>
      <c r="O101" s="12">
        <f t="shared" si="6"/>
        <v>0</v>
      </c>
      <c r="P101" s="12">
        <f t="shared" si="7"/>
        <v>1.0000000000005116E-2</v>
      </c>
    </row>
    <row r="102" spans="1:16" ht="27" customHeight="1" outlineLevel="3">
      <c r="A102" s="15" t="s">
        <v>10</v>
      </c>
      <c r="B102" s="15" t="s">
        <v>100</v>
      </c>
      <c r="C102" s="15" t="s">
        <v>15</v>
      </c>
      <c r="D102" s="25" t="s">
        <v>16</v>
      </c>
      <c r="E102" s="25"/>
      <c r="F102" s="25"/>
      <c r="G102" s="25"/>
      <c r="H102" s="25"/>
      <c r="I102" s="16">
        <f>I103+I108</f>
        <v>137.19999999999999</v>
      </c>
      <c r="J102" s="16">
        <f>J103+J108</f>
        <v>85.2</v>
      </c>
      <c r="K102" s="16">
        <f t="shared" si="8"/>
        <v>62.099125364431494</v>
      </c>
      <c r="M102">
        <v>137.19999999999999</v>
      </c>
      <c r="N102">
        <v>85.19</v>
      </c>
      <c r="O102" s="12">
        <f t="shared" si="6"/>
        <v>0</v>
      </c>
      <c r="P102" s="12">
        <f t="shared" si="7"/>
        <v>1.0000000000005116E-2</v>
      </c>
    </row>
    <row r="103" spans="1:16" ht="28.5" customHeight="1" outlineLevel="4">
      <c r="A103" s="15" t="s">
        <v>10</v>
      </c>
      <c r="B103" s="15" t="s">
        <v>100</v>
      </c>
      <c r="C103" s="15" t="s">
        <v>102</v>
      </c>
      <c r="D103" s="25" t="s">
        <v>103</v>
      </c>
      <c r="E103" s="25"/>
      <c r="F103" s="25"/>
      <c r="G103" s="25"/>
      <c r="H103" s="25"/>
      <c r="I103" s="16">
        <f>I104</f>
        <v>134.1</v>
      </c>
      <c r="J103" s="16">
        <f>J104</f>
        <v>85.2</v>
      </c>
      <c r="K103" s="16">
        <f t="shared" si="8"/>
        <v>63.534675615212535</v>
      </c>
      <c r="M103">
        <v>134.1</v>
      </c>
      <c r="N103">
        <v>85.19</v>
      </c>
      <c r="O103" s="12">
        <f t="shared" si="6"/>
        <v>0</v>
      </c>
      <c r="P103" s="12">
        <f t="shared" si="7"/>
        <v>1.0000000000005116E-2</v>
      </c>
    </row>
    <row r="104" spans="1:16" ht="39.75" customHeight="1" outlineLevel="7">
      <c r="A104" s="15" t="s">
        <v>10</v>
      </c>
      <c r="B104" s="15" t="s">
        <v>100</v>
      </c>
      <c r="C104" s="15" t="s">
        <v>102</v>
      </c>
      <c r="D104" s="15" t="s">
        <v>38</v>
      </c>
      <c r="E104" s="25" t="s">
        <v>39</v>
      </c>
      <c r="F104" s="25"/>
      <c r="G104" s="25"/>
      <c r="H104" s="25"/>
      <c r="I104" s="16">
        <f>I105+I106+I107</f>
        <v>134.1</v>
      </c>
      <c r="J104" s="16">
        <f>J105+J106+J107</f>
        <v>85.2</v>
      </c>
      <c r="K104" s="16">
        <f t="shared" si="8"/>
        <v>63.534675615212535</v>
      </c>
      <c r="M104">
        <v>134.1</v>
      </c>
      <c r="N104">
        <v>85.19</v>
      </c>
      <c r="O104" s="12">
        <f t="shared" si="6"/>
        <v>0</v>
      </c>
      <c r="P104" s="12">
        <f t="shared" si="7"/>
        <v>1.0000000000005116E-2</v>
      </c>
    </row>
    <row r="105" spans="1:16" ht="33.75" outlineLevel="7">
      <c r="A105" s="17" t="s">
        <v>10</v>
      </c>
      <c r="B105" s="17" t="s">
        <v>100</v>
      </c>
      <c r="C105" s="17" t="s">
        <v>102</v>
      </c>
      <c r="D105" s="17" t="s">
        <v>38</v>
      </c>
      <c r="E105" s="17" t="s">
        <v>50</v>
      </c>
      <c r="F105" s="18" t="s">
        <v>51</v>
      </c>
      <c r="G105" s="17" t="s">
        <v>23</v>
      </c>
      <c r="H105" s="18" t="s">
        <v>22</v>
      </c>
      <c r="I105" s="19">
        <v>94.1</v>
      </c>
      <c r="J105" s="19">
        <v>60.5</v>
      </c>
      <c r="K105" s="19">
        <f t="shared" si="8"/>
        <v>64.293304994686508</v>
      </c>
      <c r="M105">
        <v>94.1</v>
      </c>
      <c r="N105">
        <v>60.53</v>
      </c>
      <c r="O105" s="12">
        <f t="shared" si="6"/>
        <v>0</v>
      </c>
      <c r="P105" s="12">
        <f t="shared" si="7"/>
        <v>-3.0000000000001137E-2</v>
      </c>
    </row>
    <row r="106" spans="1:16" ht="33.75" outlineLevel="7">
      <c r="A106" s="17" t="s">
        <v>10</v>
      </c>
      <c r="B106" s="17" t="s">
        <v>100</v>
      </c>
      <c r="C106" s="17" t="s">
        <v>102</v>
      </c>
      <c r="D106" s="17" t="s">
        <v>38</v>
      </c>
      <c r="E106" s="17" t="s">
        <v>104</v>
      </c>
      <c r="F106" s="18" t="s">
        <v>105</v>
      </c>
      <c r="G106" s="17" t="s">
        <v>23</v>
      </c>
      <c r="H106" s="18" t="s">
        <v>22</v>
      </c>
      <c r="I106" s="19">
        <v>15</v>
      </c>
      <c r="J106" s="19">
        <v>0</v>
      </c>
      <c r="K106" s="19">
        <f t="shared" si="8"/>
        <v>0</v>
      </c>
      <c r="M106">
        <v>15</v>
      </c>
      <c r="N106">
        <v>0</v>
      </c>
      <c r="O106" s="12">
        <f t="shared" si="6"/>
        <v>0</v>
      </c>
      <c r="P106" s="12">
        <f t="shared" si="7"/>
        <v>0</v>
      </c>
    </row>
    <row r="107" spans="1:16" ht="33.75" outlineLevel="7">
      <c r="A107" s="17" t="s">
        <v>10</v>
      </c>
      <c r="B107" s="17" t="s">
        <v>100</v>
      </c>
      <c r="C107" s="17" t="s">
        <v>102</v>
      </c>
      <c r="D107" s="17" t="s">
        <v>38</v>
      </c>
      <c r="E107" s="17" t="s">
        <v>54</v>
      </c>
      <c r="F107" s="18" t="s">
        <v>55</v>
      </c>
      <c r="G107" s="17" t="s">
        <v>23</v>
      </c>
      <c r="H107" s="18" t="s">
        <v>22</v>
      </c>
      <c r="I107" s="19">
        <v>25</v>
      </c>
      <c r="J107" s="19">
        <v>24.7</v>
      </c>
      <c r="K107" s="19">
        <f t="shared" si="8"/>
        <v>98.8</v>
      </c>
      <c r="M107">
        <v>25</v>
      </c>
      <c r="N107">
        <v>24.66</v>
      </c>
      <c r="O107" s="12">
        <f t="shared" si="6"/>
        <v>0</v>
      </c>
      <c r="P107" s="12">
        <f t="shared" si="7"/>
        <v>3.9999999999999147E-2</v>
      </c>
    </row>
    <row r="108" spans="1:16" ht="28.5" customHeight="1" outlineLevel="4">
      <c r="A108" s="15" t="s">
        <v>10</v>
      </c>
      <c r="B108" s="15" t="s">
        <v>100</v>
      </c>
      <c r="C108" s="15" t="s">
        <v>106</v>
      </c>
      <c r="D108" s="25" t="s">
        <v>107</v>
      </c>
      <c r="E108" s="25"/>
      <c r="F108" s="25"/>
      <c r="G108" s="25"/>
      <c r="H108" s="25"/>
      <c r="I108" s="16">
        <f>I109</f>
        <v>3.1</v>
      </c>
      <c r="J108" s="16">
        <f>J109</f>
        <v>0</v>
      </c>
      <c r="K108" s="16">
        <f t="shared" si="8"/>
        <v>0</v>
      </c>
      <c r="M108">
        <v>3.1</v>
      </c>
      <c r="N108">
        <v>0</v>
      </c>
      <c r="O108" s="12">
        <f t="shared" si="6"/>
        <v>0</v>
      </c>
      <c r="P108" s="12">
        <f t="shared" si="7"/>
        <v>0</v>
      </c>
    </row>
    <row r="109" spans="1:16" ht="24" customHeight="1" outlineLevel="7">
      <c r="A109" s="15" t="s">
        <v>10</v>
      </c>
      <c r="B109" s="15" t="s">
        <v>100</v>
      </c>
      <c r="C109" s="15" t="s">
        <v>106</v>
      </c>
      <c r="D109" s="15" t="s">
        <v>38</v>
      </c>
      <c r="E109" s="25" t="s">
        <v>39</v>
      </c>
      <c r="F109" s="25"/>
      <c r="G109" s="25"/>
      <c r="H109" s="25"/>
      <c r="I109" s="16">
        <f>I110</f>
        <v>3.1</v>
      </c>
      <c r="J109" s="16">
        <f>J110</f>
        <v>0</v>
      </c>
      <c r="K109" s="16">
        <f t="shared" si="8"/>
        <v>0</v>
      </c>
      <c r="M109">
        <v>3.1</v>
      </c>
      <c r="N109">
        <v>0</v>
      </c>
      <c r="O109" s="12">
        <f t="shared" si="6"/>
        <v>0</v>
      </c>
      <c r="P109" s="12">
        <f t="shared" si="7"/>
        <v>0</v>
      </c>
    </row>
    <row r="110" spans="1:16" ht="33.75" outlineLevel="7">
      <c r="A110" s="17" t="s">
        <v>10</v>
      </c>
      <c r="B110" s="17" t="s">
        <v>100</v>
      </c>
      <c r="C110" s="17" t="s">
        <v>106</v>
      </c>
      <c r="D110" s="17" t="s">
        <v>38</v>
      </c>
      <c r="E110" s="17" t="s">
        <v>52</v>
      </c>
      <c r="F110" s="18" t="s">
        <v>53</v>
      </c>
      <c r="G110" s="17" t="s">
        <v>23</v>
      </c>
      <c r="H110" s="18" t="s">
        <v>22</v>
      </c>
      <c r="I110" s="19">
        <v>3.1</v>
      </c>
      <c r="J110" s="19">
        <v>0</v>
      </c>
      <c r="K110" s="19">
        <f t="shared" si="8"/>
        <v>0</v>
      </c>
      <c r="M110">
        <v>3.1</v>
      </c>
      <c r="N110">
        <v>0</v>
      </c>
      <c r="O110" s="12">
        <f t="shared" si="6"/>
        <v>0</v>
      </c>
      <c r="P110" s="12">
        <f t="shared" si="7"/>
        <v>0</v>
      </c>
    </row>
    <row r="111" spans="1:16" outlineLevel="1">
      <c r="A111" s="15" t="s">
        <v>10</v>
      </c>
      <c r="B111" s="15" t="s">
        <v>108</v>
      </c>
      <c r="C111" s="25" t="s">
        <v>149</v>
      </c>
      <c r="D111" s="25"/>
      <c r="E111" s="25"/>
      <c r="F111" s="25"/>
      <c r="G111" s="25"/>
      <c r="H111" s="25"/>
      <c r="I111" s="16">
        <f t="shared" ref="I111:J115" si="10">I112</f>
        <v>112.6</v>
      </c>
      <c r="J111" s="16">
        <f t="shared" si="10"/>
        <v>112.6</v>
      </c>
      <c r="K111" s="16">
        <f t="shared" si="8"/>
        <v>100</v>
      </c>
      <c r="M111">
        <v>112.6</v>
      </c>
      <c r="N111">
        <v>112.6</v>
      </c>
      <c r="O111" s="12">
        <f t="shared" si="6"/>
        <v>0</v>
      </c>
      <c r="P111" s="12">
        <f t="shared" si="7"/>
        <v>0</v>
      </c>
    </row>
    <row r="112" spans="1:16" ht="30" customHeight="1" outlineLevel="2">
      <c r="A112" s="15" t="s">
        <v>10</v>
      </c>
      <c r="B112" s="15" t="s">
        <v>109</v>
      </c>
      <c r="C112" s="25" t="s">
        <v>110</v>
      </c>
      <c r="D112" s="25"/>
      <c r="E112" s="25"/>
      <c r="F112" s="25"/>
      <c r="G112" s="25"/>
      <c r="H112" s="25"/>
      <c r="I112" s="16">
        <f t="shared" si="10"/>
        <v>112.6</v>
      </c>
      <c r="J112" s="16">
        <f t="shared" si="10"/>
        <v>112.6</v>
      </c>
      <c r="K112" s="16">
        <f t="shared" si="8"/>
        <v>100</v>
      </c>
      <c r="M112">
        <v>112.6</v>
      </c>
      <c r="N112">
        <v>112.6</v>
      </c>
      <c r="O112" s="12">
        <f t="shared" si="6"/>
        <v>0</v>
      </c>
      <c r="P112" s="12">
        <f t="shared" si="7"/>
        <v>0</v>
      </c>
    </row>
    <row r="113" spans="1:16" ht="27" customHeight="1" outlineLevel="3">
      <c r="A113" s="15" t="s">
        <v>10</v>
      </c>
      <c r="B113" s="15" t="s">
        <v>109</v>
      </c>
      <c r="C113" s="15" t="s">
        <v>15</v>
      </c>
      <c r="D113" s="25" t="s">
        <v>16</v>
      </c>
      <c r="E113" s="25"/>
      <c r="F113" s="25"/>
      <c r="G113" s="25"/>
      <c r="H113" s="25"/>
      <c r="I113" s="16">
        <f t="shared" si="10"/>
        <v>112.6</v>
      </c>
      <c r="J113" s="16">
        <f t="shared" si="10"/>
        <v>112.6</v>
      </c>
      <c r="K113" s="16">
        <f t="shared" si="8"/>
        <v>100</v>
      </c>
      <c r="M113">
        <v>112.6</v>
      </c>
      <c r="N113">
        <v>112.6</v>
      </c>
      <c r="O113" s="12">
        <f t="shared" si="6"/>
        <v>0</v>
      </c>
      <c r="P113" s="12">
        <f t="shared" si="7"/>
        <v>0</v>
      </c>
    </row>
    <row r="114" spans="1:16" ht="27" customHeight="1" outlineLevel="4">
      <c r="A114" s="15" t="s">
        <v>10</v>
      </c>
      <c r="B114" s="15" t="s">
        <v>109</v>
      </c>
      <c r="C114" s="15" t="s">
        <v>111</v>
      </c>
      <c r="D114" s="25" t="s">
        <v>112</v>
      </c>
      <c r="E114" s="25"/>
      <c r="F114" s="25"/>
      <c r="G114" s="25"/>
      <c r="H114" s="25"/>
      <c r="I114" s="16">
        <f t="shared" si="10"/>
        <v>112.6</v>
      </c>
      <c r="J114" s="16">
        <f t="shared" si="10"/>
        <v>112.6</v>
      </c>
      <c r="K114" s="16">
        <f t="shared" si="8"/>
        <v>100</v>
      </c>
      <c r="M114">
        <v>112.6</v>
      </c>
      <c r="N114">
        <v>112.6</v>
      </c>
      <c r="O114" s="12">
        <f t="shared" si="6"/>
        <v>0</v>
      </c>
      <c r="P114" s="12">
        <f t="shared" si="7"/>
        <v>0</v>
      </c>
    </row>
    <row r="115" spans="1:16" ht="36" customHeight="1" outlineLevel="7">
      <c r="A115" s="15" t="s">
        <v>10</v>
      </c>
      <c r="B115" s="15" t="s">
        <v>109</v>
      </c>
      <c r="C115" s="15" t="s">
        <v>111</v>
      </c>
      <c r="D115" s="15" t="s">
        <v>38</v>
      </c>
      <c r="E115" s="25" t="s">
        <v>39</v>
      </c>
      <c r="F115" s="25"/>
      <c r="G115" s="25"/>
      <c r="H115" s="25"/>
      <c r="I115" s="16">
        <f t="shared" si="10"/>
        <v>112.6</v>
      </c>
      <c r="J115" s="16">
        <f t="shared" si="10"/>
        <v>112.6</v>
      </c>
      <c r="K115" s="16">
        <f t="shared" si="8"/>
        <v>100</v>
      </c>
      <c r="M115">
        <v>112.6</v>
      </c>
      <c r="N115">
        <v>112.6</v>
      </c>
      <c r="O115" s="12">
        <f t="shared" si="6"/>
        <v>0</v>
      </c>
      <c r="P115" s="12">
        <f t="shared" si="7"/>
        <v>0</v>
      </c>
    </row>
    <row r="116" spans="1:16" ht="33.75" outlineLevel="7">
      <c r="A116" s="17" t="s">
        <v>10</v>
      </c>
      <c r="B116" s="17" t="s">
        <v>109</v>
      </c>
      <c r="C116" s="17" t="s">
        <v>111</v>
      </c>
      <c r="D116" s="17" t="s">
        <v>38</v>
      </c>
      <c r="E116" s="17" t="s">
        <v>40</v>
      </c>
      <c r="F116" s="18" t="s">
        <v>41</v>
      </c>
      <c r="G116" s="17" t="s">
        <v>23</v>
      </c>
      <c r="H116" s="18" t="s">
        <v>22</v>
      </c>
      <c r="I116" s="19">
        <v>112.6</v>
      </c>
      <c r="J116" s="19">
        <v>112.6</v>
      </c>
      <c r="K116" s="19">
        <f t="shared" si="8"/>
        <v>100</v>
      </c>
      <c r="M116">
        <v>112.6</v>
      </c>
      <c r="N116">
        <v>112.6</v>
      </c>
      <c r="O116" s="12">
        <f t="shared" si="6"/>
        <v>0</v>
      </c>
      <c r="P116" s="12">
        <f t="shared" si="7"/>
        <v>0</v>
      </c>
    </row>
    <row r="117" spans="1:16" outlineLevel="1">
      <c r="A117" s="15" t="s">
        <v>10</v>
      </c>
      <c r="B117" s="15" t="s">
        <v>113</v>
      </c>
      <c r="C117" s="32" t="s">
        <v>150</v>
      </c>
      <c r="D117" s="32"/>
      <c r="E117" s="32"/>
      <c r="F117" s="32"/>
      <c r="G117" s="32"/>
      <c r="H117" s="32"/>
      <c r="I117" s="16">
        <f>I118+I123</f>
        <v>1446.6000000000001</v>
      </c>
      <c r="J117" s="16">
        <f>J118+J123</f>
        <v>1274.9000000000001</v>
      </c>
      <c r="K117" s="16">
        <f t="shared" si="8"/>
        <v>88.13078943730126</v>
      </c>
      <c r="M117">
        <v>1446.59</v>
      </c>
      <c r="N117">
        <v>1274.9000000000001</v>
      </c>
      <c r="O117" s="12">
        <f t="shared" si="6"/>
        <v>1.0000000000218279E-2</v>
      </c>
      <c r="P117" s="12">
        <f t="shared" si="7"/>
        <v>0</v>
      </c>
    </row>
    <row r="118" spans="1:16" ht="26.25" customHeight="1" outlineLevel="2">
      <c r="A118" s="15" t="s">
        <v>10</v>
      </c>
      <c r="B118" s="15" t="s">
        <v>114</v>
      </c>
      <c r="C118" s="25" t="s">
        <v>115</v>
      </c>
      <c r="D118" s="25"/>
      <c r="E118" s="25"/>
      <c r="F118" s="25"/>
      <c r="G118" s="25"/>
      <c r="H118" s="25"/>
      <c r="I118" s="16">
        <f t="shared" ref="I118:J121" si="11">I119</f>
        <v>11.9</v>
      </c>
      <c r="J118" s="16">
        <f t="shared" si="11"/>
        <v>0</v>
      </c>
      <c r="K118" s="16">
        <f t="shared" si="8"/>
        <v>0</v>
      </c>
      <c r="M118">
        <v>11.9</v>
      </c>
      <c r="N118">
        <v>0</v>
      </c>
      <c r="O118" s="12">
        <f t="shared" si="6"/>
        <v>0</v>
      </c>
      <c r="P118" s="12">
        <f t="shared" si="7"/>
        <v>0</v>
      </c>
    </row>
    <row r="119" spans="1:16" ht="22.5" customHeight="1" outlineLevel="3">
      <c r="A119" s="15" t="s">
        <v>10</v>
      </c>
      <c r="B119" s="15" t="s">
        <v>114</v>
      </c>
      <c r="C119" s="15" t="s">
        <v>15</v>
      </c>
      <c r="D119" s="25" t="s">
        <v>16</v>
      </c>
      <c r="E119" s="25"/>
      <c r="F119" s="25"/>
      <c r="G119" s="25"/>
      <c r="H119" s="25"/>
      <c r="I119" s="16">
        <f t="shared" si="11"/>
        <v>11.9</v>
      </c>
      <c r="J119" s="16">
        <f t="shared" si="11"/>
        <v>0</v>
      </c>
      <c r="K119" s="16">
        <f t="shared" si="8"/>
        <v>0</v>
      </c>
      <c r="M119">
        <v>11.9</v>
      </c>
      <c r="N119">
        <v>0</v>
      </c>
      <c r="O119" s="12">
        <f t="shared" si="6"/>
        <v>0</v>
      </c>
      <c r="P119" s="12">
        <f t="shared" si="7"/>
        <v>0</v>
      </c>
    </row>
    <row r="120" spans="1:16" ht="24.75" customHeight="1" outlineLevel="4">
      <c r="A120" s="15" t="s">
        <v>10</v>
      </c>
      <c r="B120" s="15" t="s">
        <v>114</v>
      </c>
      <c r="C120" s="15" t="s">
        <v>116</v>
      </c>
      <c r="D120" s="25" t="s">
        <v>117</v>
      </c>
      <c r="E120" s="25"/>
      <c r="F120" s="25"/>
      <c r="G120" s="25"/>
      <c r="H120" s="25"/>
      <c r="I120" s="16">
        <f t="shared" si="11"/>
        <v>11.9</v>
      </c>
      <c r="J120" s="16">
        <f t="shared" si="11"/>
        <v>0</v>
      </c>
      <c r="K120" s="16">
        <f t="shared" si="8"/>
        <v>0</v>
      </c>
      <c r="M120">
        <v>11.9</v>
      </c>
      <c r="N120">
        <v>0</v>
      </c>
      <c r="O120" s="12">
        <f t="shared" si="6"/>
        <v>0</v>
      </c>
      <c r="P120" s="12">
        <f t="shared" si="7"/>
        <v>0</v>
      </c>
    </row>
    <row r="121" spans="1:16" ht="33.75" customHeight="1" outlineLevel="7">
      <c r="A121" s="15" t="s">
        <v>10</v>
      </c>
      <c r="B121" s="15" t="s">
        <v>114</v>
      </c>
      <c r="C121" s="15" t="s">
        <v>116</v>
      </c>
      <c r="D121" s="15" t="s">
        <v>38</v>
      </c>
      <c r="E121" s="25" t="s">
        <v>39</v>
      </c>
      <c r="F121" s="25"/>
      <c r="G121" s="25"/>
      <c r="H121" s="25"/>
      <c r="I121" s="16">
        <f t="shared" si="11"/>
        <v>11.9</v>
      </c>
      <c r="J121" s="16">
        <f t="shared" si="11"/>
        <v>0</v>
      </c>
      <c r="K121" s="16">
        <f t="shared" si="8"/>
        <v>0</v>
      </c>
      <c r="M121">
        <v>11.9</v>
      </c>
      <c r="N121">
        <v>0</v>
      </c>
      <c r="O121" s="12">
        <f t="shared" si="6"/>
        <v>0</v>
      </c>
      <c r="P121" s="12">
        <f t="shared" si="7"/>
        <v>0</v>
      </c>
    </row>
    <row r="122" spans="1:16" ht="33.75" outlineLevel="7">
      <c r="A122" s="17" t="s">
        <v>10</v>
      </c>
      <c r="B122" s="17" t="s">
        <v>114</v>
      </c>
      <c r="C122" s="17" t="s">
        <v>116</v>
      </c>
      <c r="D122" s="17" t="s">
        <v>38</v>
      </c>
      <c r="E122" s="17" t="s">
        <v>40</v>
      </c>
      <c r="F122" s="18" t="s">
        <v>41</v>
      </c>
      <c r="G122" s="17" t="s">
        <v>23</v>
      </c>
      <c r="H122" s="18" t="s">
        <v>22</v>
      </c>
      <c r="I122" s="19">
        <v>11.9</v>
      </c>
      <c r="J122" s="19">
        <v>0</v>
      </c>
      <c r="K122" s="19">
        <f t="shared" si="8"/>
        <v>0</v>
      </c>
      <c r="M122">
        <v>11.9</v>
      </c>
      <c r="N122">
        <v>0</v>
      </c>
      <c r="O122" s="12">
        <f t="shared" si="6"/>
        <v>0</v>
      </c>
      <c r="P122" s="12">
        <f t="shared" si="7"/>
        <v>0</v>
      </c>
    </row>
    <row r="123" spans="1:16" outlineLevel="2">
      <c r="A123" s="15" t="s">
        <v>10</v>
      </c>
      <c r="B123" s="15" t="s">
        <v>118</v>
      </c>
      <c r="C123" s="25" t="s">
        <v>119</v>
      </c>
      <c r="D123" s="25"/>
      <c r="E123" s="25"/>
      <c r="F123" s="25"/>
      <c r="G123" s="25"/>
      <c r="H123" s="25"/>
      <c r="I123" s="16">
        <f>I124</f>
        <v>1434.7</v>
      </c>
      <c r="J123" s="16">
        <f>J124</f>
        <v>1274.9000000000001</v>
      </c>
      <c r="K123" s="16">
        <f t="shared" si="8"/>
        <v>88.861782951139617</v>
      </c>
      <c r="M123">
        <v>1434.69</v>
      </c>
      <c r="N123">
        <v>1274.9000000000001</v>
      </c>
      <c r="O123" s="12">
        <f t="shared" si="6"/>
        <v>9.9999999999909051E-3</v>
      </c>
      <c r="P123" s="12">
        <f t="shared" si="7"/>
        <v>0</v>
      </c>
    </row>
    <row r="124" spans="1:16" outlineLevel="3">
      <c r="A124" s="15" t="s">
        <v>10</v>
      </c>
      <c r="B124" s="15" t="s">
        <v>118</v>
      </c>
      <c r="C124" s="15" t="s">
        <v>15</v>
      </c>
      <c r="D124" s="25" t="s">
        <v>16</v>
      </c>
      <c r="E124" s="25"/>
      <c r="F124" s="25"/>
      <c r="G124" s="25"/>
      <c r="H124" s="25"/>
      <c r="I124" s="16">
        <f>I125+I132+I135</f>
        <v>1434.7</v>
      </c>
      <c r="J124" s="16">
        <f>J125+J132+J135</f>
        <v>1274.9000000000001</v>
      </c>
      <c r="K124" s="16">
        <f t="shared" si="8"/>
        <v>88.861782951139617</v>
      </c>
      <c r="M124">
        <v>1434.69</v>
      </c>
      <c r="N124">
        <v>1274.9000000000001</v>
      </c>
      <c r="O124" s="12">
        <f t="shared" si="6"/>
        <v>9.9999999999909051E-3</v>
      </c>
      <c r="P124" s="12">
        <f t="shared" si="7"/>
        <v>0</v>
      </c>
    </row>
    <row r="125" spans="1:16" outlineLevel="4">
      <c r="A125" s="15" t="s">
        <v>10</v>
      </c>
      <c r="B125" s="15" t="s">
        <v>118</v>
      </c>
      <c r="C125" s="15" t="s">
        <v>120</v>
      </c>
      <c r="D125" s="25" t="s">
        <v>121</v>
      </c>
      <c r="E125" s="25"/>
      <c r="F125" s="25"/>
      <c r="G125" s="25"/>
      <c r="H125" s="25"/>
      <c r="I125" s="16">
        <f>I126</f>
        <v>510.70000000000005</v>
      </c>
      <c r="J125" s="16">
        <f>J126</f>
        <v>403.3</v>
      </c>
      <c r="K125" s="16">
        <f t="shared" si="8"/>
        <v>78.970041120031325</v>
      </c>
      <c r="M125">
        <v>510.72</v>
      </c>
      <c r="N125">
        <v>403.33</v>
      </c>
      <c r="O125" s="12">
        <f t="shared" si="6"/>
        <v>-1.999999999998181E-2</v>
      </c>
      <c r="P125" s="12">
        <f t="shared" si="7"/>
        <v>-2.9999999999972715E-2</v>
      </c>
    </row>
    <row r="126" spans="1:16" ht="30" customHeight="1" outlineLevel="7">
      <c r="A126" s="15" t="s">
        <v>10</v>
      </c>
      <c r="B126" s="15" t="s">
        <v>118</v>
      </c>
      <c r="C126" s="15" t="s">
        <v>120</v>
      </c>
      <c r="D126" s="15" t="s">
        <v>38</v>
      </c>
      <c r="E126" s="25" t="s">
        <v>39</v>
      </c>
      <c r="F126" s="25"/>
      <c r="G126" s="25"/>
      <c r="H126" s="25"/>
      <c r="I126" s="16">
        <f>I127+I128+I129+I130+I131</f>
        <v>510.70000000000005</v>
      </c>
      <c r="J126" s="16">
        <f>J127+J128+J129+J130+J131</f>
        <v>403.3</v>
      </c>
      <c r="K126" s="16">
        <f t="shared" si="8"/>
        <v>78.970041120031325</v>
      </c>
      <c r="M126">
        <v>510.72</v>
      </c>
      <c r="N126">
        <v>403.33</v>
      </c>
      <c r="O126" s="12">
        <f t="shared" si="6"/>
        <v>-1.999999999998181E-2</v>
      </c>
      <c r="P126" s="12">
        <f t="shared" si="7"/>
        <v>-2.9999999999972715E-2</v>
      </c>
    </row>
    <row r="127" spans="1:16" ht="33.75" outlineLevel="7">
      <c r="A127" s="17" t="s">
        <v>10</v>
      </c>
      <c r="B127" s="17" t="s">
        <v>118</v>
      </c>
      <c r="C127" s="17" t="s">
        <v>120</v>
      </c>
      <c r="D127" s="17" t="s">
        <v>38</v>
      </c>
      <c r="E127" s="17" t="s">
        <v>50</v>
      </c>
      <c r="F127" s="18" t="s">
        <v>51</v>
      </c>
      <c r="G127" s="17" t="s">
        <v>23</v>
      </c>
      <c r="H127" s="18" t="s">
        <v>22</v>
      </c>
      <c r="I127" s="19">
        <v>278.8</v>
      </c>
      <c r="J127" s="19">
        <v>278.8</v>
      </c>
      <c r="K127" s="19">
        <f t="shared" si="8"/>
        <v>100</v>
      </c>
      <c r="M127">
        <v>278.82</v>
      </c>
      <c r="N127">
        <v>278.8</v>
      </c>
      <c r="O127" s="12">
        <f t="shared" si="6"/>
        <v>-1.999999999998181E-2</v>
      </c>
      <c r="P127" s="12">
        <f t="shared" si="7"/>
        <v>0</v>
      </c>
    </row>
    <row r="128" spans="1:16" ht="33.75" outlineLevel="7">
      <c r="A128" s="17" t="s">
        <v>10</v>
      </c>
      <c r="B128" s="17" t="s">
        <v>118</v>
      </c>
      <c r="C128" s="17" t="s">
        <v>120</v>
      </c>
      <c r="D128" s="17" t="s">
        <v>38</v>
      </c>
      <c r="E128" s="17" t="s">
        <v>52</v>
      </c>
      <c r="F128" s="18" t="s">
        <v>53</v>
      </c>
      <c r="G128" s="17" t="s">
        <v>23</v>
      </c>
      <c r="H128" s="18" t="s">
        <v>22</v>
      </c>
      <c r="I128" s="19">
        <v>28.1</v>
      </c>
      <c r="J128" s="19">
        <v>25.2</v>
      </c>
      <c r="K128" s="19">
        <f t="shared" si="8"/>
        <v>89.67971530249109</v>
      </c>
      <c r="M128">
        <v>28.1</v>
      </c>
      <c r="N128">
        <v>25.17</v>
      </c>
      <c r="O128" s="12">
        <f t="shared" si="6"/>
        <v>0</v>
      </c>
      <c r="P128" s="12">
        <f t="shared" si="7"/>
        <v>2.9999999999997584E-2</v>
      </c>
    </row>
    <row r="129" spans="1:16" ht="33.75" outlineLevel="7">
      <c r="A129" s="17" t="s">
        <v>10</v>
      </c>
      <c r="B129" s="17" t="s">
        <v>118</v>
      </c>
      <c r="C129" s="17" t="s">
        <v>120</v>
      </c>
      <c r="D129" s="17" t="s">
        <v>38</v>
      </c>
      <c r="E129" s="17" t="s">
        <v>40</v>
      </c>
      <c r="F129" s="18" t="s">
        <v>41</v>
      </c>
      <c r="G129" s="17" t="s">
        <v>23</v>
      </c>
      <c r="H129" s="18" t="s">
        <v>22</v>
      </c>
      <c r="I129" s="19">
        <v>35</v>
      </c>
      <c r="J129" s="19">
        <v>0</v>
      </c>
      <c r="K129" s="19">
        <f t="shared" si="8"/>
        <v>0</v>
      </c>
      <c r="M129">
        <v>35</v>
      </c>
      <c r="N129">
        <v>0</v>
      </c>
      <c r="O129" s="12">
        <f t="shared" si="6"/>
        <v>0</v>
      </c>
      <c r="P129" s="12">
        <f t="shared" si="7"/>
        <v>0</v>
      </c>
    </row>
    <row r="130" spans="1:16" ht="33.75" outlineLevel="7">
      <c r="A130" s="17" t="s">
        <v>10</v>
      </c>
      <c r="B130" s="17" t="s">
        <v>118</v>
      </c>
      <c r="C130" s="17" t="s">
        <v>120</v>
      </c>
      <c r="D130" s="17" t="s">
        <v>38</v>
      </c>
      <c r="E130" s="17" t="s">
        <v>104</v>
      </c>
      <c r="F130" s="18" t="s">
        <v>105</v>
      </c>
      <c r="G130" s="17" t="s">
        <v>23</v>
      </c>
      <c r="H130" s="18" t="s">
        <v>22</v>
      </c>
      <c r="I130" s="19">
        <v>119.8</v>
      </c>
      <c r="J130" s="19">
        <v>99.3</v>
      </c>
      <c r="K130" s="19">
        <f t="shared" si="8"/>
        <v>82.8881469115192</v>
      </c>
      <c r="M130">
        <v>119.8</v>
      </c>
      <c r="N130">
        <v>99.36</v>
      </c>
      <c r="O130" s="12">
        <f t="shared" si="6"/>
        <v>0</v>
      </c>
      <c r="P130" s="12">
        <f t="shared" si="7"/>
        <v>-6.0000000000002274E-2</v>
      </c>
    </row>
    <row r="131" spans="1:16" ht="33.75" outlineLevel="7">
      <c r="A131" s="17" t="s">
        <v>10</v>
      </c>
      <c r="B131" s="17" t="s">
        <v>118</v>
      </c>
      <c r="C131" s="17" t="s">
        <v>120</v>
      </c>
      <c r="D131" s="17" t="s">
        <v>38</v>
      </c>
      <c r="E131" s="17" t="s">
        <v>54</v>
      </c>
      <c r="F131" s="18" t="s">
        <v>55</v>
      </c>
      <c r="G131" s="17" t="s">
        <v>23</v>
      </c>
      <c r="H131" s="18" t="s">
        <v>22</v>
      </c>
      <c r="I131" s="19">
        <v>49</v>
      </c>
      <c r="J131" s="19">
        <v>0</v>
      </c>
      <c r="K131" s="19">
        <f t="shared" si="8"/>
        <v>0</v>
      </c>
      <c r="M131">
        <v>49</v>
      </c>
      <c r="N131">
        <v>0</v>
      </c>
      <c r="O131" s="12">
        <f t="shared" si="6"/>
        <v>0</v>
      </c>
      <c r="P131" s="12">
        <f t="shared" si="7"/>
        <v>0</v>
      </c>
    </row>
    <row r="132" spans="1:16" outlineLevel="4">
      <c r="A132" s="15" t="s">
        <v>10</v>
      </c>
      <c r="B132" s="15" t="s">
        <v>118</v>
      </c>
      <c r="C132" s="15" t="s">
        <v>122</v>
      </c>
      <c r="D132" s="25" t="s">
        <v>123</v>
      </c>
      <c r="E132" s="25"/>
      <c r="F132" s="25"/>
      <c r="G132" s="25"/>
      <c r="H132" s="25"/>
      <c r="I132" s="16">
        <f>I133</f>
        <v>12</v>
      </c>
      <c r="J132" s="16">
        <f>J133</f>
        <v>12</v>
      </c>
      <c r="K132" s="16">
        <f t="shared" si="8"/>
        <v>100</v>
      </c>
      <c r="M132">
        <v>12</v>
      </c>
      <c r="N132">
        <v>12</v>
      </c>
      <c r="O132" s="12">
        <f t="shared" si="6"/>
        <v>0</v>
      </c>
      <c r="P132" s="12">
        <f t="shared" si="7"/>
        <v>0</v>
      </c>
    </row>
    <row r="133" spans="1:16" ht="31.5" customHeight="1" outlineLevel="7">
      <c r="A133" s="15" t="s">
        <v>10</v>
      </c>
      <c r="B133" s="15" t="s">
        <v>118</v>
      </c>
      <c r="C133" s="15" t="s">
        <v>122</v>
      </c>
      <c r="D133" s="15" t="s">
        <v>38</v>
      </c>
      <c r="E133" s="25" t="s">
        <v>39</v>
      </c>
      <c r="F133" s="25"/>
      <c r="G133" s="25"/>
      <c r="H133" s="25"/>
      <c r="I133" s="16">
        <f>I134</f>
        <v>12</v>
      </c>
      <c r="J133" s="16">
        <f>J134</f>
        <v>12</v>
      </c>
      <c r="K133" s="16">
        <f t="shared" si="8"/>
        <v>100</v>
      </c>
      <c r="M133">
        <v>12</v>
      </c>
      <c r="N133">
        <v>12</v>
      </c>
      <c r="O133" s="12">
        <f t="shared" si="6"/>
        <v>0</v>
      </c>
      <c r="P133" s="12">
        <f t="shared" si="7"/>
        <v>0</v>
      </c>
    </row>
    <row r="134" spans="1:16" ht="33.75" outlineLevel="7">
      <c r="A134" s="17" t="s">
        <v>10</v>
      </c>
      <c r="B134" s="17" t="s">
        <v>118</v>
      </c>
      <c r="C134" s="17" t="s">
        <v>122</v>
      </c>
      <c r="D134" s="17" t="s">
        <v>38</v>
      </c>
      <c r="E134" s="17" t="s">
        <v>52</v>
      </c>
      <c r="F134" s="18" t="s">
        <v>53</v>
      </c>
      <c r="G134" s="17" t="s">
        <v>23</v>
      </c>
      <c r="H134" s="18" t="s">
        <v>22</v>
      </c>
      <c r="I134" s="19">
        <v>12</v>
      </c>
      <c r="J134" s="19">
        <v>12</v>
      </c>
      <c r="K134" s="19">
        <f t="shared" si="8"/>
        <v>100</v>
      </c>
      <c r="M134">
        <v>12</v>
      </c>
      <c r="N134">
        <v>12</v>
      </c>
      <c r="O134" s="12">
        <f t="shared" si="6"/>
        <v>0</v>
      </c>
      <c r="P134" s="12">
        <f t="shared" si="7"/>
        <v>0</v>
      </c>
    </row>
    <row r="135" spans="1:16" ht="22.5" customHeight="1" outlineLevel="4">
      <c r="A135" s="15" t="s">
        <v>10</v>
      </c>
      <c r="B135" s="15" t="s">
        <v>118</v>
      </c>
      <c r="C135" s="15" t="s">
        <v>124</v>
      </c>
      <c r="D135" s="25" t="s">
        <v>125</v>
      </c>
      <c r="E135" s="25"/>
      <c r="F135" s="25"/>
      <c r="G135" s="25"/>
      <c r="H135" s="25"/>
      <c r="I135" s="16">
        <f>I136+I138+I140</f>
        <v>912</v>
      </c>
      <c r="J135" s="16">
        <f>J136+J138+J140</f>
        <v>859.6</v>
      </c>
      <c r="K135" s="16">
        <f t="shared" si="8"/>
        <v>94.254385964912274</v>
      </c>
      <c r="M135">
        <v>911.97</v>
      </c>
      <c r="N135">
        <v>859.57</v>
      </c>
      <c r="O135" s="12">
        <f t="shared" si="6"/>
        <v>2.9999999999972715E-2</v>
      </c>
      <c r="P135" s="12">
        <f t="shared" si="7"/>
        <v>2.9999999999972715E-2</v>
      </c>
    </row>
    <row r="136" spans="1:16" ht="31.5" customHeight="1" outlineLevel="7">
      <c r="A136" s="15" t="s">
        <v>10</v>
      </c>
      <c r="B136" s="15" t="s">
        <v>118</v>
      </c>
      <c r="C136" s="15" t="s">
        <v>124</v>
      </c>
      <c r="D136" s="15" t="s">
        <v>19</v>
      </c>
      <c r="E136" s="25" t="s">
        <v>153</v>
      </c>
      <c r="F136" s="25"/>
      <c r="G136" s="25"/>
      <c r="H136" s="25"/>
      <c r="I136" s="16">
        <f>I137</f>
        <v>415.7</v>
      </c>
      <c r="J136" s="16">
        <f>J137</f>
        <v>406.6</v>
      </c>
      <c r="K136" s="16">
        <f t="shared" si="8"/>
        <v>97.810921337503018</v>
      </c>
      <c r="M136">
        <v>415.7</v>
      </c>
      <c r="N136">
        <v>406.53</v>
      </c>
      <c r="O136" s="12">
        <f t="shared" si="6"/>
        <v>0</v>
      </c>
      <c r="P136" s="12">
        <f t="shared" si="7"/>
        <v>7.0000000000050022E-2</v>
      </c>
    </row>
    <row r="137" spans="1:16" ht="33.75" outlineLevel="7">
      <c r="A137" s="17" t="s">
        <v>10</v>
      </c>
      <c r="B137" s="17" t="s">
        <v>118</v>
      </c>
      <c r="C137" s="17" t="s">
        <v>124</v>
      </c>
      <c r="D137" s="17" t="s">
        <v>19</v>
      </c>
      <c r="E137" s="17" t="s">
        <v>20</v>
      </c>
      <c r="F137" s="18" t="s">
        <v>21</v>
      </c>
      <c r="G137" s="17" t="s">
        <v>23</v>
      </c>
      <c r="H137" s="18" t="s">
        <v>22</v>
      </c>
      <c r="I137" s="19">
        <v>415.7</v>
      </c>
      <c r="J137" s="19">
        <v>406.6</v>
      </c>
      <c r="K137" s="19">
        <f t="shared" si="8"/>
        <v>97.810921337503018</v>
      </c>
      <c r="M137">
        <v>415.7</v>
      </c>
      <c r="N137">
        <v>406.53</v>
      </c>
      <c r="O137" s="12">
        <f t="shared" si="6"/>
        <v>0</v>
      </c>
      <c r="P137" s="12">
        <f t="shared" si="7"/>
        <v>7.0000000000050022E-2</v>
      </c>
    </row>
    <row r="138" spans="1:16" ht="52.5" customHeight="1" outlineLevel="7">
      <c r="A138" s="15" t="s">
        <v>10</v>
      </c>
      <c r="B138" s="15" t="s">
        <v>118</v>
      </c>
      <c r="C138" s="15" t="s">
        <v>124</v>
      </c>
      <c r="D138" s="15" t="s">
        <v>28</v>
      </c>
      <c r="E138" s="25" t="s">
        <v>29</v>
      </c>
      <c r="F138" s="25"/>
      <c r="G138" s="25"/>
      <c r="H138" s="25"/>
      <c r="I138" s="16">
        <f>I139</f>
        <v>125.6</v>
      </c>
      <c r="J138" s="16">
        <f>J139</f>
        <v>116.9</v>
      </c>
      <c r="K138" s="16">
        <f t="shared" si="8"/>
        <v>93.07324840764332</v>
      </c>
      <c r="M138">
        <v>125.6</v>
      </c>
      <c r="N138">
        <v>116.92</v>
      </c>
      <c r="O138" s="12">
        <f t="shared" si="6"/>
        <v>0</v>
      </c>
      <c r="P138" s="12">
        <f t="shared" si="7"/>
        <v>-1.9999999999996021E-2</v>
      </c>
    </row>
    <row r="139" spans="1:16" ht="33.75" outlineLevel="7">
      <c r="A139" s="17" t="s">
        <v>10</v>
      </c>
      <c r="B139" s="17" t="s">
        <v>118</v>
      </c>
      <c r="C139" s="17" t="s">
        <v>124</v>
      </c>
      <c r="D139" s="17" t="s">
        <v>28</v>
      </c>
      <c r="E139" s="17" t="s">
        <v>30</v>
      </c>
      <c r="F139" s="18" t="s">
        <v>31</v>
      </c>
      <c r="G139" s="17" t="s">
        <v>23</v>
      </c>
      <c r="H139" s="18" t="s">
        <v>22</v>
      </c>
      <c r="I139" s="19">
        <v>125.6</v>
      </c>
      <c r="J139" s="19">
        <v>116.9</v>
      </c>
      <c r="K139" s="19">
        <f t="shared" si="8"/>
        <v>93.07324840764332</v>
      </c>
      <c r="M139">
        <v>125.6</v>
      </c>
      <c r="N139">
        <v>116.92</v>
      </c>
      <c r="O139" s="12">
        <f t="shared" si="6"/>
        <v>0</v>
      </c>
      <c r="P139" s="12">
        <f t="shared" si="7"/>
        <v>-1.9999999999996021E-2</v>
      </c>
    </row>
    <row r="140" spans="1:16" ht="33" customHeight="1" outlineLevel="7">
      <c r="A140" s="15" t="s">
        <v>10</v>
      </c>
      <c r="B140" s="15" t="s">
        <v>118</v>
      </c>
      <c r="C140" s="15" t="s">
        <v>124</v>
      </c>
      <c r="D140" s="15" t="s">
        <v>38</v>
      </c>
      <c r="E140" s="25" t="s">
        <v>39</v>
      </c>
      <c r="F140" s="25"/>
      <c r="G140" s="25"/>
      <c r="H140" s="25"/>
      <c r="I140" s="16">
        <f>I141+I142+I143</f>
        <v>370.7</v>
      </c>
      <c r="J140" s="16">
        <f>J141+J142+J143</f>
        <v>336.1</v>
      </c>
      <c r="K140" s="16">
        <f t="shared" si="8"/>
        <v>90.666306986781777</v>
      </c>
      <c r="M140">
        <v>370.67</v>
      </c>
      <c r="N140">
        <v>336.12</v>
      </c>
      <c r="O140" s="12">
        <f t="shared" si="6"/>
        <v>2.9999999999972715E-2</v>
      </c>
      <c r="P140" s="12">
        <f t="shared" si="7"/>
        <v>-1.999999999998181E-2</v>
      </c>
    </row>
    <row r="141" spans="1:16" ht="33.75" outlineLevel="7">
      <c r="A141" s="17" t="s">
        <v>10</v>
      </c>
      <c r="B141" s="17" t="s">
        <v>118</v>
      </c>
      <c r="C141" s="17" t="s">
        <v>124</v>
      </c>
      <c r="D141" s="17" t="s">
        <v>38</v>
      </c>
      <c r="E141" s="17" t="s">
        <v>52</v>
      </c>
      <c r="F141" s="18" t="s">
        <v>53</v>
      </c>
      <c r="G141" s="17" t="s">
        <v>23</v>
      </c>
      <c r="H141" s="18" t="s">
        <v>22</v>
      </c>
      <c r="I141" s="19">
        <v>95.5</v>
      </c>
      <c r="J141" s="19">
        <v>94.4</v>
      </c>
      <c r="K141" s="19">
        <f t="shared" si="8"/>
        <v>98.848167539267024</v>
      </c>
      <c r="M141">
        <v>95.49</v>
      </c>
      <c r="N141">
        <v>94.38</v>
      </c>
      <c r="O141" s="12">
        <f t="shared" si="6"/>
        <v>1.0000000000005116E-2</v>
      </c>
      <c r="P141" s="12">
        <f t="shared" si="7"/>
        <v>2.0000000000010232E-2</v>
      </c>
    </row>
    <row r="142" spans="1:16" ht="33.75" outlineLevel="7">
      <c r="A142" s="17" t="s">
        <v>10</v>
      </c>
      <c r="B142" s="17" t="s">
        <v>118</v>
      </c>
      <c r="C142" s="17" t="s">
        <v>124</v>
      </c>
      <c r="D142" s="17" t="s">
        <v>38</v>
      </c>
      <c r="E142" s="17" t="s">
        <v>40</v>
      </c>
      <c r="F142" s="18" t="s">
        <v>41</v>
      </c>
      <c r="G142" s="17" t="s">
        <v>23</v>
      </c>
      <c r="H142" s="18" t="s">
        <v>22</v>
      </c>
      <c r="I142" s="19">
        <v>120.2</v>
      </c>
      <c r="J142" s="19">
        <v>87.7</v>
      </c>
      <c r="K142" s="19">
        <f t="shared" si="8"/>
        <v>72.961730449251249</v>
      </c>
      <c r="M142">
        <v>120.18</v>
      </c>
      <c r="N142">
        <v>87.68</v>
      </c>
      <c r="O142" s="12">
        <f t="shared" si="6"/>
        <v>1.9999999999996021E-2</v>
      </c>
      <c r="P142" s="12">
        <f t="shared" si="7"/>
        <v>1.9999999999996021E-2</v>
      </c>
    </row>
    <row r="143" spans="1:16" ht="33.75" outlineLevel="7">
      <c r="A143" s="17" t="s">
        <v>10</v>
      </c>
      <c r="B143" s="17" t="s">
        <v>118</v>
      </c>
      <c r="C143" s="17" t="s">
        <v>124</v>
      </c>
      <c r="D143" s="17" t="s">
        <v>38</v>
      </c>
      <c r="E143" s="17" t="s">
        <v>54</v>
      </c>
      <c r="F143" s="18" t="s">
        <v>55</v>
      </c>
      <c r="G143" s="17" t="s">
        <v>23</v>
      </c>
      <c r="H143" s="18" t="s">
        <v>22</v>
      </c>
      <c r="I143" s="19">
        <v>155</v>
      </c>
      <c r="J143" s="19">
        <v>154</v>
      </c>
      <c r="K143" s="19">
        <f t="shared" si="8"/>
        <v>99.354838709677423</v>
      </c>
      <c r="M143">
        <v>155</v>
      </c>
      <c r="N143">
        <v>154.06</v>
      </c>
      <c r="O143" s="12">
        <f t="shared" si="6"/>
        <v>0</v>
      </c>
      <c r="P143" s="12">
        <f t="shared" si="7"/>
        <v>-6.0000000000002274E-2</v>
      </c>
    </row>
    <row r="144" spans="1:16" outlineLevel="1">
      <c r="A144" s="15" t="s">
        <v>10</v>
      </c>
      <c r="B144" s="15" t="s">
        <v>126</v>
      </c>
      <c r="C144" s="32" t="s">
        <v>151</v>
      </c>
      <c r="D144" s="32"/>
      <c r="E144" s="32"/>
      <c r="F144" s="32"/>
      <c r="G144" s="32"/>
      <c r="H144" s="32"/>
      <c r="I144" s="16">
        <f>I145+I150</f>
        <v>162.80000000000001</v>
      </c>
      <c r="J144" s="16">
        <f>J145+J150</f>
        <v>162.69999999999999</v>
      </c>
      <c r="K144" s="16">
        <f t="shared" si="8"/>
        <v>99.938574938574916</v>
      </c>
      <c r="M144">
        <v>162.80000000000001</v>
      </c>
      <c r="N144">
        <v>162.74</v>
      </c>
      <c r="O144" s="12">
        <f t="shared" ref="O144:O155" si="12">I144-M144</f>
        <v>0</v>
      </c>
      <c r="P144" s="12">
        <f t="shared" ref="P144:P155" si="13">J144-N144</f>
        <v>-4.0000000000020464E-2</v>
      </c>
    </row>
    <row r="145" spans="1:16" outlineLevel="2">
      <c r="A145" s="15" t="s">
        <v>10</v>
      </c>
      <c r="B145" s="15" t="s">
        <v>127</v>
      </c>
      <c r="C145" s="25" t="s">
        <v>128</v>
      </c>
      <c r="D145" s="25"/>
      <c r="E145" s="25"/>
      <c r="F145" s="25"/>
      <c r="G145" s="25"/>
      <c r="H145" s="25"/>
      <c r="I145" s="16">
        <f t="shared" ref="I145:J148" si="14">I146</f>
        <v>123.8</v>
      </c>
      <c r="J145" s="16">
        <f t="shared" si="14"/>
        <v>123.7</v>
      </c>
      <c r="K145" s="16">
        <f t="shared" ref="K145:K155" si="15">J145/I145*100</f>
        <v>99.91922455573507</v>
      </c>
      <c r="M145">
        <v>123.8</v>
      </c>
      <c r="N145">
        <v>123.74</v>
      </c>
      <c r="O145" s="12">
        <f t="shared" si="12"/>
        <v>0</v>
      </c>
      <c r="P145" s="12">
        <f t="shared" si="13"/>
        <v>-3.9999999999992042E-2</v>
      </c>
    </row>
    <row r="146" spans="1:16" outlineLevel="3">
      <c r="A146" s="15" t="s">
        <v>10</v>
      </c>
      <c r="B146" s="15" t="s">
        <v>127</v>
      </c>
      <c r="C146" s="15" t="s">
        <v>15</v>
      </c>
      <c r="D146" s="25" t="s">
        <v>16</v>
      </c>
      <c r="E146" s="25"/>
      <c r="F146" s="25"/>
      <c r="G146" s="25"/>
      <c r="H146" s="25"/>
      <c r="I146" s="16">
        <f t="shared" si="14"/>
        <v>123.8</v>
      </c>
      <c r="J146" s="16">
        <f t="shared" si="14"/>
        <v>123.7</v>
      </c>
      <c r="K146" s="16">
        <f t="shared" si="15"/>
        <v>99.91922455573507</v>
      </c>
      <c r="M146">
        <v>123.8</v>
      </c>
      <c r="N146">
        <v>123.74</v>
      </c>
      <c r="O146" s="12">
        <f t="shared" si="12"/>
        <v>0</v>
      </c>
      <c r="P146" s="12">
        <f t="shared" si="13"/>
        <v>-3.9999999999992042E-2</v>
      </c>
    </row>
    <row r="147" spans="1:16" ht="20.25" customHeight="1" outlineLevel="4">
      <c r="A147" s="15" t="s">
        <v>10</v>
      </c>
      <c r="B147" s="15" t="s">
        <v>127</v>
      </c>
      <c r="C147" s="15" t="s">
        <v>129</v>
      </c>
      <c r="D147" s="32" t="s">
        <v>130</v>
      </c>
      <c r="E147" s="32"/>
      <c r="F147" s="32"/>
      <c r="G147" s="32"/>
      <c r="H147" s="32"/>
      <c r="I147" s="16">
        <f t="shared" si="14"/>
        <v>123.8</v>
      </c>
      <c r="J147" s="16">
        <f t="shared" si="14"/>
        <v>123.7</v>
      </c>
      <c r="K147" s="16">
        <f t="shared" si="15"/>
        <v>99.91922455573507</v>
      </c>
      <c r="M147">
        <v>123.8</v>
      </c>
      <c r="N147">
        <v>123.74</v>
      </c>
      <c r="O147" s="12">
        <f t="shared" si="12"/>
        <v>0</v>
      </c>
      <c r="P147" s="12">
        <f t="shared" si="13"/>
        <v>-3.9999999999992042E-2</v>
      </c>
    </row>
    <row r="148" spans="1:16" ht="24.75" customHeight="1" outlineLevel="7">
      <c r="A148" s="15" t="s">
        <v>10</v>
      </c>
      <c r="B148" s="15" t="s">
        <v>127</v>
      </c>
      <c r="C148" s="15" t="s">
        <v>129</v>
      </c>
      <c r="D148" s="15" t="s">
        <v>131</v>
      </c>
      <c r="E148" s="25" t="s">
        <v>132</v>
      </c>
      <c r="F148" s="25"/>
      <c r="G148" s="25"/>
      <c r="H148" s="25"/>
      <c r="I148" s="16">
        <f t="shared" si="14"/>
        <v>123.8</v>
      </c>
      <c r="J148" s="16">
        <f t="shared" si="14"/>
        <v>123.7</v>
      </c>
      <c r="K148" s="16">
        <f t="shared" si="15"/>
        <v>99.91922455573507</v>
      </c>
      <c r="M148">
        <v>123.8</v>
      </c>
      <c r="N148">
        <v>123.74</v>
      </c>
      <c r="O148" s="12">
        <f t="shared" si="12"/>
        <v>0</v>
      </c>
      <c r="P148" s="12">
        <f t="shared" si="13"/>
        <v>-3.9999999999992042E-2</v>
      </c>
    </row>
    <row r="149" spans="1:16" ht="56.25" outlineLevel="7">
      <c r="A149" s="17" t="s">
        <v>10</v>
      </c>
      <c r="B149" s="17" t="s">
        <v>127</v>
      </c>
      <c r="C149" s="17" t="s">
        <v>129</v>
      </c>
      <c r="D149" s="17" t="s">
        <v>131</v>
      </c>
      <c r="E149" s="17" t="s">
        <v>133</v>
      </c>
      <c r="F149" s="18" t="s">
        <v>134</v>
      </c>
      <c r="G149" s="17" t="s">
        <v>23</v>
      </c>
      <c r="H149" s="18" t="s">
        <v>22</v>
      </c>
      <c r="I149" s="19">
        <v>123.8</v>
      </c>
      <c r="J149" s="19">
        <v>123.7</v>
      </c>
      <c r="K149" s="19">
        <f t="shared" si="15"/>
        <v>99.91922455573507</v>
      </c>
      <c r="M149">
        <v>123.8</v>
      </c>
      <c r="N149">
        <v>123.74</v>
      </c>
      <c r="O149" s="12">
        <f t="shared" si="12"/>
        <v>0</v>
      </c>
      <c r="P149" s="12">
        <f t="shared" si="13"/>
        <v>-3.9999999999992042E-2</v>
      </c>
    </row>
    <row r="150" spans="1:16" outlineLevel="2">
      <c r="A150" s="15" t="s">
        <v>10</v>
      </c>
      <c r="B150" s="15" t="s">
        <v>135</v>
      </c>
      <c r="C150" s="25" t="s">
        <v>136</v>
      </c>
      <c r="D150" s="25"/>
      <c r="E150" s="25"/>
      <c r="F150" s="25"/>
      <c r="G150" s="25"/>
      <c r="H150" s="25"/>
      <c r="I150" s="16">
        <f t="shared" ref="I150:J153" si="16">I151</f>
        <v>39</v>
      </c>
      <c r="J150" s="16">
        <f t="shared" si="16"/>
        <v>39</v>
      </c>
      <c r="K150" s="16">
        <f t="shared" si="15"/>
        <v>100</v>
      </c>
      <c r="M150">
        <v>39</v>
      </c>
      <c r="N150">
        <v>39</v>
      </c>
      <c r="O150" s="12">
        <f t="shared" si="12"/>
        <v>0</v>
      </c>
      <c r="P150" s="12">
        <f t="shared" si="13"/>
        <v>0</v>
      </c>
    </row>
    <row r="151" spans="1:16" ht="24" customHeight="1" outlineLevel="3">
      <c r="A151" s="15" t="s">
        <v>10</v>
      </c>
      <c r="B151" s="15" t="s">
        <v>135</v>
      </c>
      <c r="C151" s="15" t="s">
        <v>15</v>
      </c>
      <c r="D151" s="25" t="s">
        <v>16</v>
      </c>
      <c r="E151" s="25"/>
      <c r="F151" s="25"/>
      <c r="G151" s="25"/>
      <c r="H151" s="25"/>
      <c r="I151" s="16">
        <f t="shared" si="16"/>
        <v>39</v>
      </c>
      <c r="J151" s="16">
        <f t="shared" si="16"/>
        <v>39</v>
      </c>
      <c r="K151" s="16">
        <f t="shared" si="15"/>
        <v>100</v>
      </c>
      <c r="M151">
        <v>39</v>
      </c>
      <c r="N151">
        <v>39</v>
      </c>
      <c r="O151" s="12">
        <f t="shared" si="12"/>
        <v>0</v>
      </c>
      <c r="P151" s="12">
        <f t="shared" si="13"/>
        <v>0</v>
      </c>
    </row>
    <row r="152" spans="1:16" ht="25.5" customHeight="1" outlineLevel="4">
      <c r="A152" s="15" t="s">
        <v>10</v>
      </c>
      <c r="B152" s="15" t="s">
        <v>135</v>
      </c>
      <c r="C152" s="15" t="s">
        <v>137</v>
      </c>
      <c r="D152" s="25" t="s">
        <v>138</v>
      </c>
      <c r="E152" s="25"/>
      <c r="F152" s="25"/>
      <c r="G152" s="25"/>
      <c r="H152" s="25"/>
      <c r="I152" s="16">
        <f t="shared" si="16"/>
        <v>39</v>
      </c>
      <c r="J152" s="16">
        <f t="shared" si="16"/>
        <v>39</v>
      </c>
      <c r="K152" s="16">
        <f t="shared" si="15"/>
        <v>100</v>
      </c>
      <c r="M152">
        <v>39</v>
      </c>
      <c r="N152">
        <v>39</v>
      </c>
      <c r="O152" s="12">
        <f t="shared" si="12"/>
        <v>0</v>
      </c>
      <c r="P152" s="12">
        <f t="shared" si="13"/>
        <v>0</v>
      </c>
    </row>
    <row r="153" spans="1:16" ht="36" customHeight="1" outlineLevel="7">
      <c r="A153" s="15" t="s">
        <v>10</v>
      </c>
      <c r="B153" s="15" t="s">
        <v>135</v>
      </c>
      <c r="C153" s="15" t="s">
        <v>137</v>
      </c>
      <c r="D153" s="15" t="s">
        <v>56</v>
      </c>
      <c r="E153" s="25" t="s">
        <v>57</v>
      </c>
      <c r="F153" s="25"/>
      <c r="G153" s="25"/>
      <c r="H153" s="25"/>
      <c r="I153" s="16">
        <f t="shared" si="16"/>
        <v>39</v>
      </c>
      <c r="J153" s="16">
        <f t="shared" si="16"/>
        <v>39</v>
      </c>
      <c r="K153" s="16">
        <f t="shared" si="15"/>
        <v>100</v>
      </c>
      <c r="M153">
        <v>39</v>
      </c>
      <c r="N153">
        <v>39</v>
      </c>
      <c r="O153" s="12">
        <f t="shared" si="12"/>
        <v>0</v>
      </c>
      <c r="P153" s="12">
        <f t="shared" si="13"/>
        <v>0</v>
      </c>
    </row>
    <row r="154" spans="1:16" ht="33.75" outlineLevel="7">
      <c r="A154" s="17" t="s">
        <v>10</v>
      </c>
      <c r="B154" s="17" t="s">
        <v>135</v>
      </c>
      <c r="C154" s="17" t="s">
        <v>137</v>
      </c>
      <c r="D154" s="17" t="s">
        <v>56</v>
      </c>
      <c r="E154" s="17" t="s">
        <v>58</v>
      </c>
      <c r="F154" s="18" t="s">
        <v>59</v>
      </c>
      <c r="G154" s="17" t="s">
        <v>23</v>
      </c>
      <c r="H154" s="18" t="s">
        <v>22</v>
      </c>
      <c r="I154" s="19">
        <v>39</v>
      </c>
      <c r="J154" s="19">
        <v>39</v>
      </c>
      <c r="K154" s="19">
        <f t="shared" si="15"/>
        <v>100</v>
      </c>
      <c r="M154">
        <v>39</v>
      </c>
      <c r="N154">
        <v>39</v>
      </c>
      <c r="O154" s="12">
        <f t="shared" si="12"/>
        <v>0</v>
      </c>
      <c r="P154" s="12">
        <f t="shared" si="13"/>
        <v>0</v>
      </c>
    </row>
    <row r="155" spans="1:16">
      <c r="A155" s="20" t="s">
        <v>9</v>
      </c>
      <c r="B155" s="20"/>
      <c r="C155" s="20"/>
      <c r="D155" s="20"/>
      <c r="E155" s="20"/>
      <c r="F155" s="21"/>
      <c r="G155" s="20"/>
      <c r="H155" s="21"/>
      <c r="I155" s="22">
        <v>7280.9</v>
      </c>
      <c r="J155" s="22">
        <v>6624.6</v>
      </c>
      <c r="K155" s="22">
        <f t="shared" si="15"/>
        <v>90.986004477468455</v>
      </c>
      <c r="M155">
        <v>7280.9</v>
      </c>
      <c r="N155">
        <v>6624.6</v>
      </c>
      <c r="O155" s="12">
        <f t="shared" si="12"/>
        <v>0</v>
      </c>
      <c r="P155" s="12">
        <f t="shared" si="13"/>
        <v>0</v>
      </c>
    </row>
    <row r="156" spans="1:16" ht="12.75" customHeight="1">
      <c r="O156" s="12"/>
    </row>
    <row r="157" spans="1:16" ht="12.75" customHeight="1">
      <c r="O157" s="12"/>
    </row>
    <row r="158" spans="1:16" ht="12.75" customHeight="1">
      <c r="O158" s="12"/>
    </row>
    <row r="159" spans="1:16" ht="12.75" customHeight="1">
      <c r="O159" s="12"/>
    </row>
    <row r="160" spans="1:16" ht="12.75" customHeight="1">
      <c r="O160" s="12"/>
    </row>
    <row r="161" spans="15:15" ht="12.75" customHeight="1">
      <c r="O161" s="12"/>
    </row>
    <row r="162" spans="15:15" ht="12.75" customHeight="1">
      <c r="O162" s="12"/>
    </row>
  </sheetData>
  <mergeCells count="101">
    <mergeCell ref="D152:H152"/>
    <mergeCell ref="E153:H153"/>
    <mergeCell ref="J1:K1"/>
    <mergeCell ref="H2:K2"/>
    <mergeCell ref="I5:K5"/>
    <mergeCell ref="A6:K6"/>
    <mergeCell ref="A7:G7"/>
    <mergeCell ref="A8:G8"/>
    <mergeCell ref="A9:G9"/>
    <mergeCell ref="A10:B10"/>
    <mergeCell ref="D146:H146"/>
    <mergeCell ref="D147:H147"/>
    <mergeCell ref="E148:H148"/>
    <mergeCell ref="C150:H150"/>
    <mergeCell ref="D151:H151"/>
    <mergeCell ref="E136:H136"/>
    <mergeCell ref="E138:H138"/>
    <mergeCell ref="E140:H140"/>
    <mergeCell ref="C144:H144"/>
    <mergeCell ref="C145:H145"/>
    <mergeCell ref="D125:H125"/>
    <mergeCell ref="E126:H126"/>
    <mergeCell ref="D132:H132"/>
    <mergeCell ref="E133:H133"/>
    <mergeCell ref="D135:H135"/>
    <mergeCell ref="D119:H119"/>
    <mergeCell ref="D120:H120"/>
    <mergeCell ref="E121:H121"/>
    <mergeCell ref="C123:H123"/>
    <mergeCell ref="D124:H124"/>
    <mergeCell ref="D113:H113"/>
    <mergeCell ref="D114:H114"/>
    <mergeCell ref="E115:H115"/>
    <mergeCell ref="C117:H117"/>
    <mergeCell ref="C118:H118"/>
    <mergeCell ref="E104:H104"/>
    <mergeCell ref="D108:H108"/>
    <mergeCell ref="E109:H109"/>
    <mergeCell ref="C111:H111"/>
    <mergeCell ref="C112:H112"/>
    <mergeCell ref="D98:H98"/>
    <mergeCell ref="E99:H99"/>
    <mergeCell ref="C101:H101"/>
    <mergeCell ref="D102:H102"/>
    <mergeCell ref="D103:H103"/>
    <mergeCell ref="E91:H91"/>
    <mergeCell ref="E93:H93"/>
    <mergeCell ref="C95:H95"/>
    <mergeCell ref="C96:H96"/>
    <mergeCell ref="D97:H97"/>
    <mergeCell ref="C84:H84"/>
    <mergeCell ref="D85:H85"/>
    <mergeCell ref="D86:H86"/>
    <mergeCell ref="E87:H87"/>
    <mergeCell ref="E90:H90"/>
    <mergeCell ref="E77:H77"/>
    <mergeCell ref="C79:H79"/>
    <mergeCell ref="D80:H80"/>
    <mergeCell ref="D81:H81"/>
    <mergeCell ref="E82:H82"/>
    <mergeCell ref="E70:H70"/>
    <mergeCell ref="E72:H72"/>
    <mergeCell ref="C74:H74"/>
    <mergeCell ref="D75:H75"/>
    <mergeCell ref="D76:H76"/>
    <mergeCell ref="E63:H63"/>
    <mergeCell ref="E65:H65"/>
    <mergeCell ref="D67:H67"/>
    <mergeCell ref="E68:H68"/>
    <mergeCell ref="E58:H58"/>
    <mergeCell ref="D60:H60"/>
    <mergeCell ref="E61:H61"/>
    <mergeCell ref="E47:H47"/>
    <mergeCell ref="E49:H49"/>
    <mergeCell ref="D52:H52"/>
    <mergeCell ref="E53:H53"/>
    <mergeCell ref="D55:H55"/>
    <mergeCell ref="E50:H50"/>
    <mergeCell ref="E56:H56"/>
    <mergeCell ref="E34:H34"/>
    <mergeCell ref="E36:H36"/>
    <mergeCell ref="E39:H39"/>
    <mergeCell ref="E41:H41"/>
    <mergeCell ref="E38:H38"/>
    <mergeCell ref="D26:H26"/>
    <mergeCell ref="C29:H29"/>
    <mergeCell ref="D30:H30"/>
    <mergeCell ref="D31:H31"/>
    <mergeCell ref="E32:H32"/>
    <mergeCell ref="E27:H27"/>
    <mergeCell ref="A1:F1"/>
    <mergeCell ref="B13:H13"/>
    <mergeCell ref="E20:H20"/>
    <mergeCell ref="E18:H18"/>
    <mergeCell ref="E22:H22"/>
    <mergeCell ref="C24:H24"/>
    <mergeCell ref="D25:H25"/>
    <mergeCell ref="C14:H14"/>
    <mergeCell ref="C15:H15"/>
    <mergeCell ref="D16:H16"/>
    <mergeCell ref="D17:H17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rep:2.40.0.105</dc:description>
  <cp:lastModifiedBy>Администратор</cp:lastModifiedBy>
  <cp:lastPrinted>2017-03-09T10:23:56Z</cp:lastPrinted>
  <dcterms:created xsi:type="dcterms:W3CDTF">2017-02-21T08:30:23Z</dcterms:created>
  <dcterms:modified xsi:type="dcterms:W3CDTF">2017-03-09T13:28:49Z</dcterms:modified>
</cp:coreProperties>
</file>